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C40" i="7" l="1"/>
  <c r="Y39" i="5"/>
  <c r="Z39" i="5" s="1"/>
  <c r="Z39" i="6"/>
  <c r="Z39" i="9"/>
  <c r="Z39" i="10"/>
  <c r="Z39" i="11"/>
  <c r="Z39" i="12"/>
  <c r="Z39" i="13"/>
  <c r="Z39" i="14"/>
  <c r="Z39" i="15"/>
  <c r="Z39" i="18"/>
  <c r="Y39" i="18"/>
  <c r="Y39" i="1"/>
  <c r="Z39" i="1" s="1"/>
  <c r="W39" i="2"/>
  <c r="Y39" i="2" s="1"/>
  <c r="Z39" i="2" s="1"/>
  <c r="J39" i="2"/>
  <c r="W39" i="3"/>
  <c r="Y39" i="3" s="1"/>
  <c r="Z39" i="3" s="1"/>
  <c r="J39" i="3"/>
  <c r="W39" i="4"/>
  <c r="Y39" i="4" s="1"/>
  <c r="Z39" i="4" s="1"/>
  <c r="J39" i="4"/>
  <c r="W39" i="5"/>
  <c r="J39" i="5"/>
  <c r="W39" i="6"/>
  <c r="Y39" i="6" s="1"/>
  <c r="J39" i="6"/>
  <c r="W39" i="7"/>
  <c r="Y39" i="7" s="1"/>
  <c r="Z39" i="7" s="1"/>
  <c r="J39" i="7"/>
  <c r="W39" i="8"/>
  <c r="Y39" i="8" s="1"/>
  <c r="Z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Y39" i="17" s="1"/>
  <c r="Z39" i="17" s="1"/>
  <c r="J39" i="17"/>
  <c r="W39" i="18"/>
  <c r="J39" i="18"/>
  <c r="W39" i="19"/>
  <c r="Y39" i="19" s="1"/>
  <c r="Z39" i="19" s="1"/>
  <c r="J39" i="19"/>
  <c r="W39" i="20"/>
  <c r="Y39" i="20" s="1"/>
  <c r="Z39" i="20" s="1"/>
  <c r="J39" i="20"/>
  <c r="W39" i="21"/>
  <c r="Y39" i="21" s="1"/>
  <c r="Z39" i="21" s="1"/>
  <c r="J39" i="21"/>
  <c r="W39" i="22"/>
  <c r="Y39" i="22" s="1"/>
  <c r="Z39" i="22" s="1"/>
  <c r="J39" i="22"/>
  <c r="W39" i="23"/>
  <c r="Y39" i="23" s="1"/>
  <c r="Z39" i="23" s="1"/>
  <c r="J39" i="23"/>
  <c r="W39" i="24"/>
  <c r="Y39" i="24" s="1"/>
  <c r="Z39" i="24" s="1"/>
  <c r="J39" i="24"/>
  <c r="W39" i="1"/>
  <c r="J39" i="1"/>
  <c r="N38" i="8"/>
  <c r="V38" i="9"/>
  <c r="H38" i="13"/>
  <c r="P38" i="14"/>
  <c r="P38" i="16"/>
  <c r="X38" i="17"/>
  <c r="H38" i="18"/>
  <c r="U38" i="20"/>
  <c r="M38" i="20"/>
  <c r="E38" i="20"/>
  <c r="E40" i="20" s="1"/>
  <c r="U38" i="21"/>
  <c r="M38" i="21"/>
  <c r="E38" i="21"/>
  <c r="E40" i="21" s="1"/>
  <c r="U38" i="22"/>
  <c r="M38" i="22"/>
  <c r="E38" i="22"/>
  <c r="E40" i="22" s="1"/>
  <c r="U38" i="23"/>
  <c r="M38" i="23"/>
  <c r="E38" i="23"/>
  <c r="E40" i="23" s="1"/>
  <c r="U38" i="24"/>
  <c r="M38" i="24"/>
  <c r="E38" i="24"/>
  <c r="E40" i="24" s="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Z36" i="4" s="1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Z36" i="15" s="1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F38" i="18" s="1"/>
  <c r="F40" i="18" s="1"/>
  <c r="E36" i="18"/>
  <c r="D36" i="18"/>
  <c r="C36" i="18"/>
  <c r="AA36" i="19"/>
  <c r="Y36" i="19"/>
  <c r="X36" i="19"/>
  <c r="Z36" i="19" s="1"/>
  <c r="W36" i="19"/>
  <c r="V36" i="19"/>
  <c r="U36" i="19"/>
  <c r="U38" i="19" s="1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E38" i="19" s="1"/>
  <c r="E40" i="19" s="1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D38" i="5" s="1"/>
  <c r="D40" i="5" s="1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O17" i="2"/>
  <c r="O38" i="2" s="1"/>
  <c r="N17" i="2"/>
  <c r="N38" i="2" s="1"/>
  <c r="M17" i="2"/>
  <c r="L17" i="2"/>
  <c r="L38" i="2" s="1"/>
  <c r="K17" i="2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U17" i="3"/>
  <c r="U38" i="3" s="1"/>
  <c r="T17" i="3"/>
  <c r="S17" i="3"/>
  <c r="R17" i="3"/>
  <c r="R38" i="3" s="1"/>
  <c r="Q17" i="3"/>
  <c r="P17" i="3"/>
  <c r="O17" i="3"/>
  <c r="O38" i="3" s="1"/>
  <c r="N17" i="3"/>
  <c r="M17" i="3"/>
  <c r="M38" i="3" s="1"/>
  <c r="L17" i="3"/>
  <c r="K17" i="3"/>
  <c r="K38" i="3" s="1"/>
  <c r="J17" i="3"/>
  <c r="J38" i="3" s="1"/>
  <c r="I17" i="3"/>
  <c r="H17" i="3"/>
  <c r="G17" i="3"/>
  <c r="G38" i="3" s="1"/>
  <c r="G40" i="3" s="1"/>
  <c r="H39" i="3" s="1"/>
  <c r="F17" i="3"/>
  <c r="E17" i="3"/>
  <c r="E38" i="3" s="1"/>
  <c r="E40" i="3" s="1"/>
  <c r="D17" i="3"/>
  <c r="C17" i="3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M17" i="8"/>
  <c r="M38" i="8" s="1"/>
  <c r="L17" i="8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C17" i="8"/>
  <c r="AA17" i="9"/>
  <c r="Y17" i="9"/>
  <c r="Y38" i="9" s="1"/>
  <c r="Y40" i="9" s="1"/>
  <c r="X17" i="9"/>
  <c r="W17" i="9"/>
  <c r="W38" i="9" s="1"/>
  <c r="V17" i="9"/>
  <c r="U17" i="9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U38" i="11" s="1"/>
  <c r="T17" i="1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E17" i="11"/>
  <c r="E38" i="11" s="1"/>
  <c r="E40" i="11" s="1"/>
  <c r="D17" i="1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T17" i="12"/>
  <c r="S17" i="12"/>
  <c r="R17" i="12"/>
  <c r="R38" i="12" s="1"/>
  <c r="Q17" i="12"/>
  <c r="Q38" i="12" s="1"/>
  <c r="P17" i="12"/>
  <c r="P38" i="12" s="1"/>
  <c r="O17" i="12"/>
  <c r="O38" i="12" s="1"/>
  <c r="N17" i="12"/>
  <c r="M17" i="12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D17" i="12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J17" i="13"/>
  <c r="J38" i="13" s="1"/>
  <c r="I17" i="13"/>
  <c r="I38" i="13" s="1"/>
  <c r="H17" i="13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T17" i="16"/>
  <c r="S17" i="16"/>
  <c r="S38" i="16" s="1"/>
  <c r="R17" i="16"/>
  <c r="R38" i="16" s="1"/>
  <c r="Q17" i="16"/>
  <c r="Q38" i="16" s="1"/>
  <c r="P17" i="16"/>
  <c r="O17" i="16"/>
  <c r="O38" i="16" s="1"/>
  <c r="N17" i="16"/>
  <c r="M17" i="16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H40" i="1" l="1"/>
  <c r="I39" i="1" s="1"/>
  <c r="I40" i="1" s="1"/>
  <c r="J40" i="1" s="1"/>
  <c r="H40" i="24"/>
  <c r="I39" i="24" s="1"/>
  <c r="I40" i="24" s="1"/>
  <c r="H40" i="23"/>
  <c r="I39" i="23" s="1"/>
  <c r="I40" i="23" s="1"/>
  <c r="H40" i="22"/>
  <c r="I39" i="22" s="1"/>
  <c r="I40" i="22" s="1"/>
  <c r="H40" i="21"/>
  <c r="I39" i="21" s="1"/>
  <c r="I40" i="21" s="1"/>
  <c r="K39" i="21" s="1"/>
  <c r="H40" i="20"/>
  <c r="I39" i="20" s="1"/>
  <c r="I40" i="20" s="1"/>
  <c r="J40" i="20" s="1"/>
  <c r="H40" i="19"/>
  <c r="I39" i="19" s="1"/>
  <c r="I40" i="19" s="1"/>
  <c r="H40" i="15"/>
  <c r="I39" i="15" s="1"/>
  <c r="I40" i="15" s="1"/>
  <c r="Y40" i="23"/>
  <c r="Z38" i="17"/>
  <c r="X40" i="17"/>
  <c r="Z40" i="17" s="1"/>
  <c r="Z17" i="1"/>
  <c r="Z17" i="24"/>
  <c r="Z17" i="23"/>
  <c r="Z17" i="22"/>
  <c r="Z17" i="21"/>
  <c r="Z17" i="20"/>
  <c r="Z17" i="18"/>
  <c r="Z17" i="17"/>
  <c r="Z17" i="16"/>
  <c r="Z17" i="15"/>
  <c r="Z17" i="14"/>
  <c r="Z17" i="13"/>
  <c r="Z17" i="12"/>
  <c r="Z17" i="11"/>
  <c r="X38" i="11"/>
  <c r="Z17" i="10"/>
  <c r="X38" i="10"/>
  <c r="Z17" i="9"/>
  <c r="X38" i="9"/>
  <c r="Z17" i="8"/>
  <c r="X38" i="8"/>
  <c r="H38" i="7"/>
  <c r="P38" i="7"/>
  <c r="Z17" i="7"/>
  <c r="X38" i="7"/>
  <c r="Z17" i="6"/>
  <c r="X38" i="6"/>
  <c r="Z17" i="5"/>
  <c r="X38" i="5"/>
  <c r="Z17" i="4"/>
  <c r="X38" i="4"/>
  <c r="H38" i="3"/>
  <c r="H40" i="3" s="1"/>
  <c r="I39" i="3" s="1"/>
  <c r="I40" i="3" s="1"/>
  <c r="P38" i="3"/>
  <c r="Z17" i="3"/>
  <c r="X38" i="3"/>
  <c r="H38" i="2"/>
  <c r="P38" i="2"/>
  <c r="Z17" i="2"/>
  <c r="X38" i="2"/>
  <c r="Z27" i="1"/>
  <c r="Z27" i="24"/>
  <c r="X38" i="14"/>
  <c r="H40" i="17"/>
  <c r="I39" i="17" s="1"/>
  <c r="I40" i="17" s="1"/>
  <c r="I38" i="3"/>
  <c r="AA38" i="12"/>
  <c r="AA40" i="12" s="1"/>
  <c r="J38" i="11"/>
  <c r="R38" i="11"/>
  <c r="AA38" i="9"/>
  <c r="AA40" i="9" s="1"/>
  <c r="J38" i="8"/>
  <c r="R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Z27" i="22"/>
  <c r="X38" i="1"/>
  <c r="X38" i="24"/>
  <c r="X38" i="23"/>
  <c r="X40" i="23" s="1"/>
  <c r="Z40" i="23" s="1"/>
  <c r="X38" i="22"/>
  <c r="X38" i="21"/>
  <c r="X38" i="20"/>
  <c r="X38" i="19"/>
  <c r="X38" i="16"/>
  <c r="H40" i="14"/>
  <c r="I39" i="14" s="1"/>
  <c r="I40" i="14" s="1"/>
  <c r="C38" i="15"/>
  <c r="C40" i="15" s="1"/>
  <c r="K38" i="15"/>
  <c r="S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C38" i="4"/>
  <c r="C40" i="4" s="1"/>
  <c r="K38" i="4"/>
  <c r="S38" i="4"/>
  <c r="C38" i="2"/>
  <c r="C40" i="2" s="1"/>
  <c r="K38" i="2"/>
  <c r="S38" i="2"/>
  <c r="X38" i="13"/>
  <c r="H40" i="16"/>
  <c r="I39" i="16" s="1"/>
  <c r="I40" i="16" s="1"/>
  <c r="H40" i="2"/>
  <c r="I39" i="2" s="1"/>
  <c r="I40" i="2" s="1"/>
  <c r="Y38" i="4"/>
  <c r="Y40" i="4" s="1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8"/>
  <c r="D40" i="8" s="1"/>
  <c r="L38" i="8"/>
  <c r="T38" i="8"/>
  <c r="D38" i="7"/>
  <c r="D40" i="7" s="1"/>
  <c r="L38" i="7"/>
  <c r="T38" i="7"/>
  <c r="D38" i="3"/>
  <c r="D40" i="3" s="1"/>
  <c r="L38" i="3"/>
  <c r="T38" i="3"/>
  <c r="X38" i="18"/>
  <c r="H40" i="12"/>
  <c r="I39" i="12" s="1"/>
  <c r="I40" i="12" s="1"/>
  <c r="I38" i="4"/>
  <c r="I40" i="4" s="1"/>
  <c r="Q38" i="3"/>
  <c r="M38" i="18"/>
  <c r="U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9"/>
  <c r="E40" i="9" s="1"/>
  <c r="M38" i="9"/>
  <c r="U38" i="9"/>
  <c r="E38" i="2"/>
  <c r="E40" i="2" s="1"/>
  <c r="M38" i="2"/>
  <c r="U38" i="2"/>
  <c r="X38" i="15"/>
  <c r="H40" i="7"/>
  <c r="I39" i="7" s="1"/>
  <c r="I40" i="7" s="1"/>
  <c r="J40" i="7" s="1"/>
  <c r="Q38" i="4"/>
  <c r="Y38" i="3"/>
  <c r="Y40" i="3" s="1"/>
  <c r="N38" i="18"/>
  <c r="V38" i="18"/>
  <c r="F38" i="17"/>
  <c r="F40" i="17" s="1"/>
  <c r="N38" i="17"/>
  <c r="V38" i="17"/>
  <c r="F38" i="16"/>
  <c r="F40" i="16" s="1"/>
  <c r="N38" i="16"/>
  <c r="V38" i="16"/>
  <c r="F38" i="12"/>
  <c r="F40" i="12" s="1"/>
  <c r="N38" i="12"/>
  <c r="V38" i="12"/>
  <c r="F38" i="11"/>
  <c r="F40" i="11" s="1"/>
  <c r="N38" i="11"/>
  <c r="V38" i="11"/>
  <c r="F38" i="3"/>
  <c r="F40" i="3" s="1"/>
  <c r="N38" i="3"/>
  <c r="V38" i="3"/>
  <c r="Z27" i="4"/>
  <c r="Z36" i="9"/>
  <c r="X38" i="12"/>
  <c r="J40" i="19"/>
  <c r="K39" i="19"/>
  <c r="K40" i="19" s="1"/>
  <c r="L39" i="19" s="1"/>
  <c r="L40" i="19" s="1"/>
  <c r="M39" i="19" s="1"/>
  <c r="M40" i="19" s="1"/>
  <c r="K39" i="11"/>
  <c r="N39" i="11" s="1"/>
  <c r="J40" i="23"/>
  <c r="K39" i="23"/>
  <c r="J40" i="17"/>
  <c r="K39" i="17"/>
  <c r="J40" i="13"/>
  <c r="K39" i="13"/>
  <c r="K39" i="22"/>
  <c r="J40" i="22"/>
  <c r="J40" i="16"/>
  <c r="K39" i="16"/>
  <c r="J40" i="14"/>
  <c r="K39" i="14"/>
  <c r="J40" i="24"/>
  <c r="K39" i="24"/>
  <c r="N39" i="19"/>
  <c r="J40" i="18"/>
  <c r="K39" i="18"/>
  <c r="J40" i="9"/>
  <c r="K39" i="9"/>
  <c r="J40" i="6"/>
  <c r="K39" i="6"/>
  <c r="J40" i="8"/>
  <c r="K39" i="8"/>
  <c r="K39" i="1"/>
  <c r="J40" i="12"/>
  <c r="K39" i="12"/>
  <c r="J40" i="10"/>
  <c r="K39" i="10"/>
  <c r="J40" i="5"/>
  <c r="K39" i="5"/>
  <c r="J40" i="2"/>
  <c r="K39" i="2"/>
  <c r="K39" i="4" l="1"/>
  <c r="J40" i="4"/>
  <c r="J40" i="3"/>
  <c r="K39" i="3"/>
  <c r="Z38" i="22"/>
  <c r="X40" i="22"/>
  <c r="Z40" i="22" s="1"/>
  <c r="X40" i="11"/>
  <c r="Z40" i="11" s="1"/>
  <c r="Z38" i="11"/>
  <c r="J40" i="21"/>
  <c r="Z38" i="20"/>
  <c r="X40" i="20"/>
  <c r="Z40" i="20" s="1"/>
  <c r="Z38" i="14"/>
  <c r="X40" i="14"/>
  <c r="Z40" i="14" s="1"/>
  <c r="J40" i="15"/>
  <c r="K39" i="15"/>
  <c r="Z38" i="2"/>
  <c r="X40" i="2"/>
  <c r="Z40" i="2" s="1"/>
  <c r="X40" i="4"/>
  <c r="Z38" i="4"/>
  <c r="K39" i="7"/>
  <c r="Z38" i="13"/>
  <c r="X40" i="13"/>
  <c r="Z40" i="13" s="1"/>
  <c r="Z38" i="21"/>
  <c r="X40" i="21"/>
  <c r="Z40" i="21" s="1"/>
  <c r="X40" i="7"/>
  <c r="Z40" i="7" s="1"/>
  <c r="Z38" i="7"/>
  <c r="Z38" i="10"/>
  <c r="X40" i="10"/>
  <c r="Z40" i="10" s="1"/>
  <c r="K39" i="20"/>
  <c r="N39" i="20" s="1"/>
  <c r="Z38" i="15"/>
  <c r="X40" i="15"/>
  <c r="Z40" i="15" s="1"/>
  <c r="Z38" i="24"/>
  <c r="X40" i="24"/>
  <c r="Z40" i="24" s="1"/>
  <c r="X40" i="12"/>
  <c r="Z40" i="12" s="1"/>
  <c r="Z38" i="12"/>
  <c r="Z38" i="1"/>
  <c r="X40" i="1"/>
  <c r="Z40" i="1" s="1"/>
  <c r="Z38" i="5"/>
  <c r="X40" i="5"/>
  <c r="Z40" i="5" s="1"/>
  <c r="X40" i="8"/>
  <c r="Z40" i="8" s="1"/>
  <c r="Z38" i="8"/>
  <c r="Z40" i="4"/>
  <c r="Z38" i="16"/>
  <c r="X40" i="16"/>
  <c r="Z40" i="16" s="1"/>
  <c r="Z38" i="23"/>
  <c r="Z38" i="18"/>
  <c r="X40" i="18"/>
  <c r="Z40" i="18" s="1"/>
  <c r="K40" i="11"/>
  <c r="L39" i="11" s="1"/>
  <c r="L40" i="11" s="1"/>
  <c r="M39" i="11" s="1"/>
  <c r="M40" i="11" s="1"/>
  <c r="N40" i="11" s="1"/>
  <c r="X40" i="19"/>
  <c r="Z40" i="19" s="1"/>
  <c r="Z38" i="19"/>
  <c r="Z38" i="3"/>
  <c r="X40" i="3"/>
  <c r="Z40" i="3" s="1"/>
  <c r="Z38" i="6"/>
  <c r="X40" i="6"/>
  <c r="Z40" i="6" s="1"/>
  <c r="Z38" i="9"/>
  <c r="X40" i="9"/>
  <c r="Z40" i="9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40" i="19"/>
  <c r="O39" i="19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16"/>
  <c r="K40" i="16"/>
  <c r="L39" i="16" s="1"/>
  <c r="L40" i="16" s="1"/>
  <c r="M39" i="16" s="1"/>
  <c r="M40" i="16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K40" i="15" l="1"/>
  <c r="L39" i="15" s="1"/>
  <c r="L40" i="15" s="1"/>
  <c r="M39" i="15" s="1"/>
  <c r="M40" i="15" s="1"/>
  <c r="N39" i="15"/>
  <c r="N39" i="7"/>
  <c r="K40" i="7"/>
  <c r="L39" i="7" s="1"/>
  <c r="L40" i="7" s="1"/>
  <c r="M39" i="7" s="1"/>
  <c r="M40" i="7" s="1"/>
  <c r="O39" i="11"/>
  <c r="R39" i="11" s="1"/>
  <c r="O39" i="1"/>
  <c r="N40" i="1"/>
  <c r="N40" i="13"/>
  <c r="O39" i="13"/>
  <c r="N40" i="20"/>
  <c r="O39" i="20"/>
  <c r="N40" i="2"/>
  <c r="O39" i="2"/>
  <c r="N40" i="22"/>
  <c r="O39" i="22"/>
  <c r="N40" i="16"/>
  <c r="O39" i="16"/>
  <c r="N40" i="24"/>
  <c r="O39" i="24"/>
  <c r="N40" i="9"/>
  <c r="O39" i="9"/>
  <c r="N40" i="3"/>
  <c r="O39" i="3"/>
  <c r="N40" i="10"/>
  <c r="O39" i="10"/>
  <c r="N40" i="21"/>
  <c r="O39" i="21"/>
  <c r="N40" i="18"/>
  <c r="O39" i="18"/>
  <c r="N40" i="5"/>
  <c r="O39" i="5"/>
  <c r="N40" i="14"/>
  <c r="O39" i="14"/>
  <c r="R39" i="19"/>
  <c r="O40" i="19"/>
  <c r="P39" i="19" s="1"/>
  <c r="P40" i="19" s="1"/>
  <c r="Q39" i="19" s="1"/>
  <c r="Q40" i="19" s="1"/>
  <c r="N40" i="6"/>
  <c r="O39" i="6"/>
  <c r="N40" i="12"/>
  <c r="O39" i="12"/>
  <c r="N40" i="23"/>
  <c r="O39" i="23"/>
  <c r="N40" i="4"/>
  <c r="O39" i="4"/>
  <c r="N40" i="8"/>
  <c r="O39" i="8"/>
  <c r="N40" i="17"/>
  <c r="O39" i="17"/>
  <c r="N40" i="7" l="1"/>
  <c r="O39" i="7"/>
  <c r="O40" i="11"/>
  <c r="P39" i="11" s="1"/>
  <c r="P40" i="11" s="1"/>
  <c r="Q39" i="11" s="1"/>
  <c r="Q40" i="11" s="1"/>
  <c r="O39" i="15"/>
  <c r="N40" i="15"/>
  <c r="R39" i="23"/>
  <c r="O40" i="23"/>
  <c r="P39" i="23" s="1"/>
  <c r="P40" i="23" s="1"/>
  <c r="Q39" i="23" s="1"/>
  <c r="Q40" i="23" s="1"/>
  <c r="R39" i="17"/>
  <c r="O40" i="17"/>
  <c r="P39" i="17" s="1"/>
  <c r="P40" i="17" s="1"/>
  <c r="Q39" i="17" s="1"/>
  <c r="Q40" i="17" s="1"/>
  <c r="R39" i="4"/>
  <c r="O40" i="4"/>
  <c r="P39" i="4" s="1"/>
  <c r="P40" i="4" s="1"/>
  <c r="Q39" i="4" s="1"/>
  <c r="Q40" i="4" s="1"/>
  <c r="R39" i="12"/>
  <c r="O40" i="12"/>
  <c r="P39" i="12" s="1"/>
  <c r="P40" i="12" s="1"/>
  <c r="Q39" i="12" s="1"/>
  <c r="Q40" i="12" s="1"/>
  <c r="R39" i="6"/>
  <c r="O40" i="6"/>
  <c r="P39" i="6" s="1"/>
  <c r="P40" i="6" s="1"/>
  <c r="Q39" i="6" s="1"/>
  <c r="Q40" i="6" s="1"/>
  <c r="R39" i="14"/>
  <c r="O40" i="14"/>
  <c r="P39" i="14" s="1"/>
  <c r="P40" i="14" s="1"/>
  <c r="Q39" i="14" s="1"/>
  <c r="Q40" i="14" s="1"/>
  <c r="R39" i="18"/>
  <c r="O40" i="18"/>
  <c r="P39" i="18" s="1"/>
  <c r="P40" i="18" s="1"/>
  <c r="Q39" i="18" s="1"/>
  <c r="Q40" i="18" s="1"/>
  <c r="R39" i="10"/>
  <c r="O40" i="10"/>
  <c r="P39" i="10" s="1"/>
  <c r="P40" i="10" s="1"/>
  <c r="Q39" i="10" s="1"/>
  <c r="Q40" i="10" s="1"/>
  <c r="R39" i="9"/>
  <c r="O40" i="9"/>
  <c r="P39" i="9" s="1"/>
  <c r="P40" i="9" s="1"/>
  <c r="Q39" i="9" s="1"/>
  <c r="Q40" i="9" s="1"/>
  <c r="R39" i="16"/>
  <c r="O40" i="16"/>
  <c r="P39" i="16" s="1"/>
  <c r="P40" i="16" s="1"/>
  <c r="Q39" i="16" s="1"/>
  <c r="Q40" i="16" s="1"/>
  <c r="R39" i="2"/>
  <c r="O40" i="2"/>
  <c r="P39" i="2" s="1"/>
  <c r="P40" i="2" s="1"/>
  <c r="Q39" i="2" s="1"/>
  <c r="Q40" i="2" s="1"/>
  <c r="R39" i="20"/>
  <c r="O40" i="20"/>
  <c r="P39" i="20" s="1"/>
  <c r="P40" i="20" s="1"/>
  <c r="Q39" i="20" s="1"/>
  <c r="Q40" i="20" s="1"/>
  <c r="R39" i="13"/>
  <c r="O40" i="13"/>
  <c r="P39" i="13" s="1"/>
  <c r="P40" i="13" s="1"/>
  <c r="Q39" i="13" s="1"/>
  <c r="Q40" i="13" s="1"/>
  <c r="S39" i="19"/>
  <c r="R40" i="19"/>
  <c r="R39" i="24"/>
  <c r="O40" i="24"/>
  <c r="P39" i="24" s="1"/>
  <c r="P40" i="24" s="1"/>
  <c r="Q39" i="24" s="1"/>
  <c r="Q40" i="24" s="1"/>
  <c r="R39" i="8"/>
  <c r="O40" i="8"/>
  <c r="P39" i="8" s="1"/>
  <c r="P40" i="8" s="1"/>
  <c r="Q39" i="8" s="1"/>
  <c r="Q40" i="8" s="1"/>
  <c r="R40" i="11"/>
  <c r="S39" i="11"/>
  <c r="R39" i="5"/>
  <c r="O40" i="5"/>
  <c r="P39" i="5" s="1"/>
  <c r="P40" i="5" s="1"/>
  <c r="Q39" i="5" s="1"/>
  <c r="Q40" i="5" s="1"/>
  <c r="R39" i="21"/>
  <c r="O40" i="21"/>
  <c r="P39" i="21" s="1"/>
  <c r="P40" i="21" s="1"/>
  <c r="Q39" i="21" s="1"/>
  <c r="Q40" i="21" s="1"/>
  <c r="R39" i="3"/>
  <c r="O40" i="3"/>
  <c r="P39" i="3" s="1"/>
  <c r="P40" i="3" s="1"/>
  <c r="Q39" i="3" s="1"/>
  <c r="Q40" i="3" s="1"/>
  <c r="R39" i="22"/>
  <c r="O40" i="22"/>
  <c r="P39" i="22" s="1"/>
  <c r="P40" i="22" s="1"/>
  <c r="Q39" i="22" s="1"/>
  <c r="Q40" i="22" s="1"/>
  <c r="R39" i="1"/>
  <c r="O40" i="1"/>
  <c r="P39" i="1" s="1"/>
  <c r="P40" i="1" s="1"/>
  <c r="Q39" i="1" s="1"/>
  <c r="Q40" i="1" s="1"/>
  <c r="R39" i="15" l="1"/>
  <c r="O40" i="15"/>
  <c r="P39" i="15" s="1"/>
  <c r="P40" i="15" s="1"/>
  <c r="Q39" i="15" s="1"/>
  <c r="Q40" i="15" s="1"/>
  <c r="R39" i="7"/>
  <c r="O40" i="7"/>
  <c r="P39" i="7" s="1"/>
  <c r="P40" i="7" s="1"/>
  <c r="Q39" i="7" s="1"/>
  <c r="Q40" i="7" s="1"/>
  <c r="R40" i="1"/>
  <c r="S39" i="1"/>
  <c r="R40" i="3"/>
  <c r="S39" i="3"/>
  <c r="R40" i="5"/>
  <c r="S39" i="5"/>
  <c r="R40" i="8"/>
  <c r="S39" i="8"/>
  <c r="R40" i="20"/>
  <c r="S39" i="20"/>
  <c r="R40" i="16"/>
  <c r="S39" i="16"/>
  <c r="R40" i="10"/>
  <c r="S39" i="10"/>
  <c r="R40" i="14"/>
  <c r="S39" i="14"/>
  <c r="R40" i="12"/>
  <c r="S39" i="12"/>
  <c r="R40" i="17"/>
  <c r="S39" i="17"/>
  <c r="R40" i="22"/>
  <c r="S39" i="22"/>
  <c r="R40" i="24"/>
  <c r="S39" i="24"/>
  <c r="R40" i="9"/>
  <c r="S39" i="9"/>
  <c r="R40" i="6"/>
  <c r="S39" i="6"/>
  <c r="R40" i="4"/>
  <c r="S39" i="4"/>
  <c r="R40" i="23"/>
  <c r="S39" i="23"/>
  <c r="V39" i="19"/>
  <c r="S40" i="19"/>
  <c r="T39" i="19" s="1"/>
  <c r="T40" i="19" s="1"/>
  <c r="U39" i="19" s="1"/>
  <c r="U40" i="19" s="1"/>
  <c r="V40" i="19" s="1"/>
  <c r="W40" i="19" s="1"/>
  <c r="R40" i="21"/>
  <c r="S39" i="21"/>
  <c r="V39" i="11"/>
  <c r="S40" i="11"/>
  <c r="T39" i="11" s="1"/>
  <c r="T40" i="11" s="1"/>
  <c r="U39" i="11" s="1"/>
  <c r="U40" i="11" s="1"/>
  <c r="V40" i="11" s="1"/>
  <c r="W40" i="11" s="1"/>
  <c r="R40" i="13"/>
  <c r="S39" i="13"/>
  <c r="R40" i="2"/>
  <c r="S39" i="2"/>
  <c r="R40" i="18"/>
  <c r="S39" i="18"/>
  <c r="S39" i="7" l="1"/>
  <c r="R40" i="7"/>
  <c r="R40" i="15"/>
  <c r="S39" i="15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20"/>
  <c r="S40" i="20"/>
  <c r="T39" i="20" s="1"/>
  <c r="T40" i="20" s="1"/>
  <c r="U39" i="20" s="1"/>
  <c r="U40" i="20" s="1"/>
  <c r="V40" i="20" s="1"/>
  <c r="W40" i="20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V39" i="17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  <c r="V39" i="15" l="1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<sst xmlns="http://schemas.openxmlformats.org/spreadsheetml/2006/main" count="2520" uniqueCount="90">
  <si>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</si>
  <si>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</si>
  <si>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</si>
  <si>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</si>
  <si>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</si>
  <si>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</si>
  <si>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</si>
  <si>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</si>
  <si>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</si>
  <si>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</si>
  <si>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</si>
  <si>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</si>
  <si>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</si>
  <si>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</si>
  <si>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</si>
  <si>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</si>
  <si>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</si>
  <si>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</si>
  <si>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</si>
  <si>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</si>
  <si>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</si>
  <si>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</si>
  <si>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</si>
  <si>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</si>
  <si>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</si>
  <si>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</si>
  <si>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</si>
  <si>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</si>
  <si>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</si>
  <si>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</si>
  <si>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</si>
  <si>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</si>
  <si>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</si>
  <si>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</si>
  <si>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</si>
  <si>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</si>
  <si>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</si>
  <si>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</si>
  <si>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</si>
  <si>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</si>
  <si>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</si>
  <si>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</si>
  <si>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</si>
  <si>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</si>
  <si>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</si>
  <si>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</si>
  <si>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</si>
  <si>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</si>
  <si>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</si>
  <si>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</si>
  <si>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</si>
  <si>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</si>
  <si>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</si>
  <si>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</si>
  <si>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</si>
  <si>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</si>
  <si>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</si>
  <si>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</si>
  <si>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</si>
  <si>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</si>
  <si>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</si>
  <si>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</si>
  <si>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</si>
  <si>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</si>
  <si>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All ) for 2nd Quarter ended 31 December 2021 (Figures Finalised as at 2022/01/29)</t>
  </si>
  <si>
    <t>Free State: Kopanong (FS162) - Table C7 Quarterly Budgeted Cash Flows ( All ) for 2nd Quarter ended 31 December 2021 (Figures Finalised as at 2022/01/29)</t>
  </si>
  <si>
    <t>Free State: Mohokare (FS163) - Table C7 Quarterly Budgeted Cash Flows ( All ) for 2nd Quarter ended 31 December 2021 (Figures Finalised as at 2022/01/29)</t>
  </si>
  <si>
    <t>Free State: Xhariep (DC16) - Table C7 Quarterly Budgeted Cash Flows ( All ) for 2nd Quarter ended 31 December 2021 (Figures Finalised as at 2022/01/29)</t>
  </si>
  <si>
    <t>Free State: Masilonyana (FS181) - Table C7 Quarterly Budgeted Cash Flows ( All ) for 2nd Quarter ended 31 December 2021 (Figures Finalised as at 2022/01/29)</t>
  </si>
  <si>
    <t>Free State: Tokologo (FS182) - Table C7 Quarterly Budgeted Cash Flows ( All ) for 2nd Quarter ended 31 December 2021 (Figures Finalised as at 2022/01/29)</t>
  </si>
  <si>
    <t>Free State: Tswelopele (FS183) - Table C7 Quarterly Budgeted Cash Flows ( All ) for 2nd Quarter ended 31 December 2021 (Figures Finalised as at 2022/01/29)</t>
  </si>
  <si>
    <t>Free State: Matjhabeng (FS184) - Table C7 Quarterly Budgeted Cash Flows ( All ) for 2nd Quarter ended 31 December 2021 (Figures Finalised as at 2022/01/29)</t>
  </si>
  <si>
    <t>Free State: Nala (FS185) - Table C7 Quarterly Budgeted Cash Flows ( All ) for 2nd Quarter ended 31 December 2021 (Figures Finalised as at 2022/01/29)</t>
  </si>
  <si>
    <t>Free State: Lejweleputswa (DC18) - Table C7 Quarterly Budgeted Cash Flows ( All ) for 2nd Quarter ended 31 December 2021 (Figures Finalised as at 2022/01/29)</t>
  </si>
  <si>
    <t>Free State: Setsoto (FS191) - Table C7 Quarterly Budgeted Cash Flows ( All ) for 2nd Quarter ended 31 December 2021 (Figures Finalised as at 2022/01/29)</t>
  </si>
  <si>
    <t>Free State: Dihlabeng (FS192) - Table C7 Quarterly Budgeted Cash Flows ( All ) for 2nd Quarter ended 31 December 2021 (Figures Finalised as at 2022/01/29)</t>
  </si>
  <si>
    <t>Free State: Nketoana (FS193) - Table C7 Quarterly Budgeted Cash Flows ( All ) for 2nd Quarter ended 31 December 2021 (Figures Finalised as at 2022/01/29)</t>
  </si>
  <si>
    <t>Free State: Maluti-a-Phofung (FS194) - Table C7 Quarterly Budgeted Cash Flows ( All ) for 2nd Quarter ended 31 December 2021 (Figures Finalised as at 2022/01/29)</t>
  </si>
  <si>
    <t>Free State: Phumelela (FS195) - Table C7 Quarterly Budgeted Cash Flows ( All ) for 2nd Quarter ended 31 December 2021 (Figures Finalised as at 2022/01/29)</t>
  </si>
  <si>
    <t>Free State: Mantsopa (FS196) - Table C7 Quarterly Budgeted Cash Flows ( All ) for 2nd Quarter ended 31 December 2021 (Figures Finalised as at 2022/01/29)</t>
  </si>
  <si>
    <t>Free State: Thabo Mofutsanyana (DC19) - Table C7 Quarterly Budgeted Cash Flows ( All ) for 2nd Quarter ended 31 December 2021 (Figures Finalised as at 2022/01/29)</t>
  </si>
  <si>
    <t>Free State: Moqhaka (FS201) - Table C7 Quarterly Budgeted Cash Flows ( All ) for 2nd Quarter ended 31 December 2021 (Figures Finalised as at 2022/01/29)</t>
  </si>
  <si>
    <t>Free State: Ngwathe (FS203) - Table C7 Quarterly Budgeted Cash Flows ( All ) for 2nd Quarter ended 31 December 2021 (Figures Finalised as at 2022/01/29)</t>
  </si>
  <si>
    <t>Free State: Metsimaholo (FS204) - Table C7 Quarterly Budgeted Cash Flows ( All ) for 2nd Quarter ended 31 December 2021 (Figures Finalised as at 2022/01/29)</t>
  </si>
  <si>
    <t>Free State: Mafube (FS205) - Table C7 Quarterly Budgeted Cash Flows ( All ) for 2nd Quarter ended 31 December 2021 (Figures Finalised as at 2022/01/29)</t>
  </si>
  <si>
    <t>Free State: Fezile Dabi (DC20)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</si>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</sst>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1061316937</v>
      </c>
      <c r="D6" s="18"/>
      <c r="E6" s="19">
        <v>1388361761</v>
      </c>
      <c r="F6" s="20">
        <v>1388361761</v>
      </c>
      <c r="G6" s="20">
        <v>257474542</v>
      </c>
      <c r="H6" s="20">
        <v>200299949</v>
      </c>
      <c r="I6" s="20">
        <v>200356863</v>
      </c>
      <c r="J6" s="20">
        <v>658131354</v>
      </c>
      <c r="K6" s="20">
        <v>264400998</v>
      </c>
      <c r="L6" s="20">
        <v>192148434</v>
      </c>
      <c r="M6" s="20">
        <v>147319938</v>
      </c>
      <c r="N6" s="20">
        <v>603869370</v>
      </c>
      <c r="O6" s="20"/>
      <c r="P6" s="20"/>
      <c r="Q6" s="20"/>
      <c r="R6" s="20"/>
      <c r="S6" s="20"/>
      <c r="T6" s="20"/>
      <c r="U6" s="20"/>
      <c r="V6" s="20"/>
      <c r="W6" s="20">
        <v>1262000724</v>
      </c>
      <c r="X6" s="20">
        <v>693652436</v>
      </c>
      <c r="Y6" s="20">
        <v>568348288</v>
      </c>
      <c r="Z6" s="21">
        <v>81.935600381860411</v>
      </c>
      <c r="AA6" s="22">
        <v>1388361761</v>
      </c>
    </row>
    <row r="7" spans="1:27" ht="13.5" x14ac:dyDescent="0.25">
      <c r="A7" s="23" t="s">
        <v>35</v>
      </c>
      <c r="B7" s="17" t="s">
        <v>32</v>
      </c>
      <c r="C7" s="18">
        <v>4834399245</v>
      </c>
      <c r="D7" s="18"/>
      <c r="E7" s="19">
        <v>6364543085</v>
      </c>
      <c r="F7" s="20">
        <v>6364543085</v>
      </c>
      <c r="G7" s="20">
        <v>971748588</v>
      </c>
      <c r="H7" s="20">
        <v>782286259</v>
      </c>
      <c r="I7" s="20">
        <v>112737388</v>
      </c>
      <c r="J7" s="20">
        <v>1866772235</v>
      </c>
      <c r="K7" s="20">
        <v>913695046</v>
      </c>
      <c r="L7" s="20">
        <v>732583543</v>
      </c>
      <c r="M7" s="20">
        <v>677102475</v>
      </c>
      <c r="N7" s="20">
        <v>2323381064</v>
      </c>
      <c r="O7" s="20"/>
      <c r="P7" s="20"/>
      <c r="Q7" s="20"/>
      <c r="R7" s="20"/>
      <c r="S7" s="20"/>
      <c r="T7" s="20"/>
      <c r="U7" s="20"/>
      <c r="V7" s="20"/>
      <c r="W7" s="20">
        <v>4190153299</v>
      </c>
      <c r="X7" s="20">
        <v>3181509604</v>
      </c>
      <c r="Y7" s="20">
        <v>1008643695</v>
      </c>
      <c r="Z7" s="21">
        <v>31.703305051534901</v>
      </c>
      <c r="AA7" s="22">
        <v>6364543085</v>
      </c>
    </row>
    <row r="8" spans="1:27" ht="13.5" x14ac:dyDescent="0.25">
      <c r="A8" s="23" t="s">
        <v>36</v>
      </c>
      <c r="B8" s="17" t="s">
        <v>32</v>
      </c>
      <c r="C8" s="18">
        <v>1941538495</v>
      </c>
      <c r="D8" s="18"/>
      <c r="E8" s="19">
        <v>4402960445</v>
      </c>
      <c r="F8" s="20">
        <v>4402960445</v>
      </c>
      <c r="G8" s="20">
        <v>1510880077</v>
      </c>
      <c r="H8" s="20">
        <v>-35322576</v>
      </c>
      <c r="I8" s="20">
        <v>215208676</v>
      </c>
      <c r="J8" s="20">
        <v>1690766177</v>
      </c>
      <c r="K8" s="20">
        <v>435847143</v>
      </c>
      <c r="L8" s="20">
        <v>168650855</v>
      </c>
      <c r="M8" s="20">
        <v>630657431</v>
      </c>
      <c r="N8" s="20">
        <v>1235155429</v>
      </c>
      <c r="O8" s="20"/>
      <c r="P8" s="20"/>
      <c r="Q8" s="20"/>
      <c r="R8" s="20"/>
      <c r="S8" s="20"/>
      <c r="T8" s="20"/>
      <c r="U8" s="20"/>
      <c r="V8" s="20"/>
      <c r="W8" s="20">
        <v>2925921606</v>
      </c>
      <c r="X8" s="20">
        <v>2200638459</v>
      </c>
      <c r="Y8" s="20">
        <v>725283147</v>
      </c>
      <c r="Z8" s="21">
        <v>32.95785111969635</v>
      </c>
      <c r="AA8" s="22">
        <v>4402960445</v>
      </c>
    </row>
    <row r="9" spans="1:27" ht="13.5" x14ac:dyDescent="0.25">
      <c r="A9" s="23" t="s">
        <v>37</v>
      </c>
      <c r="B9" s="17" t="s">
        <v>6</v>
      </c>
      <c r="C9" s="18">
        <v>956523359</v>
      </c>
      <c r="D9" s="18"/>
      <c r="E9" s="19">
        <v>2376519071</v>
      </c>
      <c r="F9" s="20">
        <v>2376519071</v>
      </c>
      <c r="G9" s="20">
        <v>263795997</v>
      </c>
      <c r="H9" s="20">
        <v>35109621</v>
      </c>
      <c r="I9" s="20">
        <v>5913786</v>
      </c>
      <c r="J9" s="20">
        <v>304819404</v>
      </c>
      <c r="K9" s="20">
        <v>6361651</v>
      </c>
      <c r="L9" s="20">
        <v>-85070436</v>
      </c>
      <c r="M9" s="20">
        <v>296996338</v>
      </c>
      <c r="N9" s="20">
        <v>218287553</v>
      </c>
      <c r="O9" s="20"/>
      <c r="P9" s="20"/>
      <c r="Q9" s="20"/>
      <c r="R9" s="20"/>
      <c r="S9" s="20"/>
      <c r="T9" s="20"/>
      <c r="U9" s="20"/>
      <c r="V9" s="20"/>
      <c r="W9" s="20">
        <v>523106957</v>
      </c>
      <c r="X9" s="20">
        <v>1242786955</v>
      </c>
      <c r="Y9" s="20">
        <v>-719679998</v>
      </c>
      <c r="Z9" s="21">
        <v>-57.90855746470239</v>
      </c>
      <c r="AA9" s="22">
        <v>2376519071</v>
      </c>
    </row>
    <row r="10" spans="1:27" ht="13.5" x14ac:dyDescent="0.25">
      <c r="A10" s="23" t="s">
        <v>38</v>
      </c>
      <c r="B10" s="17" t="s">
        <v>6</v>
      </c>
      <c r="C10" s="18">
        <v>930536325</v>
      </c>
      <c r="D10" s="18"/>
      <c r="E10" s="19">
        <v>2060866950</v>
      </c>
      <c r="F10" s="20">
        <v>2060866950</v>
      </c>
      <c r="G10" s="20">
        <v>165761250</v>
      </c>
      <c r="H10" s="20">
        <v>108827708</v>
      </c>
      <c r="I10" s="20">
        <v>22386992</v>
      </c>
      <c r="J10" s="20">
        <v>296975950</v>
      </c>
      <c r="K10" s="20">
        <v>75713093</v>
      </c>
      <c r="L10" s="20">
        <v>410918748</v>
      </c>
      <c r="M10" s="20">
        <v>88285000</v>
      </c>
      <c r="N10" s="20">
        <v>574916841</v>
      </c>
      <c r="O10" s="20"/>
      <c r="P10" s="20"/>
      <c r="Q10" s="20"/>
      <c r="R10" s="20"/>
      <c r="S10" s="20"/>
      <c r="T10" s="20"/>
      <c r="U10" s="20"/>
      <c r="V10" s="20"/>
      <c r="W10" s="20">
        <v>871892791</v>
      </c>
      <c r="X10" s="20">
        <v>1041056348</v>
      </c>
      <c r="Y10" s="20">
        <v>-169163557</v>
      </c>
      <c r="Z10" s="21">
        <v>-16.249221987357785</v>
      </c>
      <c r="AA10" s="22">
        <v>2060866950</v>
      </c>
    </row>
    <row r="11" spans="1:27" ht="13.5" x14ac:dyDescent="0.25">
      <c r="A11" s="23" t="s">
        <v>39</v>
      </c>
      <c r="B11" s="17" t="s">
        <v>32</v>
      </c>
      <c r="C11" s="18">
        <v>225299</v>
      </c>
      <c r="D11" s="18"/>
      <c r="E11" s="19">
        <v>98958979</v>
      </c>
      <c r="F11" s="20">
        <v>98958979</v>
      </c>
      <c r="G11" s="20">
        <v>672038</v>
      </c>
      <c r="H11" s="20">
        <v>1566972</v>
      </c>
      <c r="I11" s="20">
        <v>1281018</v>
      </c>
      <c r="J11" s="20">
        <v>3520028</v>
      </c>
      <c r="K11" s="20">
        <v>1181286</v>
      </c>
      <c r="L11" s="20">
        <v>506630</v>
      </c>
      <c r="M11" s="20">
        <v>1115952</v>
      </c>
      <c r="N11" s="20">
        <v>2803868</v>
      </c>
      <c r="O11" s="20"/>
      <c r="P11" s="20"/>
      <c r="Q11" s="20"/>
      <c r="R11" s="20"/>
      <c r="S11" s="20"/>
      <c r="T11" s="20"/>
      <c r="U11" s="20"/>
      <c r="V11" s="20"/>
      <c r="W11" s="20">
        <v>6323896</v>
      </c>
      <c r="X11" s="20">
        <v>49479490</v>
      </c>
      <c r="Y11" s="20">
        <v>-43155594</v>
      </c>
      <c r="Z11" s="21">
        <v>-87.219156866814913</v>
      </c>
      <c r="AA11" s="22">
        <v>98958979</v>
      </c>
    </row>
    <row r="12" spans="1:27" ht="13.5" x14ac:dyDescent="0.25">
      <c r="A12" s="23" t="s">
        <v>40</v>
      </c>
      <c r="B12" s="17" t="s">
        <v>32</v>
      </c>
      <c r="C12" s="18">
        <v>190279</v>
      </c>
      <c r="D12" s="18"/>
      <c r="E12" s="19">
        <v>8661065</v>
      </c>
      <c r="F12" s="20">
        <v>8661065</v>
      </c>
      <c r="G12" s="20">
        <v>5731</v>
      </c>
      <c r="H12" s="20">
        <v>3724</v>
      </c>
      <c r="I12" s="20">
        <v>20326</v>
      </c>
      <c r="J12" s="20">
        <v>29781</v>
      </c>
      <c r="K12" s="20">
        <v>1491636</v>
      </c>
      <c r="L12" s="20">
        <v>64523</v>
      </c>
      <c r="M12" s="20">
        <v>-1280062</v>
      </c>
      <c r="N12" s="20">
        <v>276097</v>
      </c>
      <c r="O12" s="20"/>
      <c r="P12" s="20"/>
      <c r="Q12" s="20"/>
      <c r="R12" s="20"/>
      <c r="S12" s="20"/>
      <c r="T12" s="20"/>
      <c r="U12" s="20"/>
      <c r="V12" s="20"/>
      <c r="W12" s="20">
        <v>305878</v>
      </c>
      <c r="X12" s="20">
        <v>4330534</v>
      </c>
      <c r="Y12" s="20">
        <v>-4024656</v>
      </c>
      <c r="Z12" s="21">
        <v>-92.936714040346985</v>
      </c>
      <c r="AA12" s="22">
        <v>8661065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-5511633237</v>
      </c>
      <c r="D14" s="18"/>
      <c r="E14" s="19">
        <v>-15687811168</v>
      </c>
      <c r="F14" s="20">
        <v>-15546842440</v>
      </c>
      <c r="G14" s="20">
        <v>-1862941759</v>
      </c>
      <c r="H14" s="20">
        <v>-1172052539</v>
      </c>
      <c r="I14" s="20">
        <v>-884618347</v>
      </c>
      <c r="J14" s="20">
        <v>-3919612645</v>
      </c>
      <c r="K14" s="20">
        <v>-1733374456</v>
      </c>
      <c r="L14" s="20">
        <v>-917723771</v>
      </c>
      <c r="M14" s="20">
        <v>-1561402274</v>
      </c>
      <c r="N14" s="20">
        <v>-4212500501</v>
      </c>
      <c r="O14" s="20"/>
      <c r="P14" s="20"/>
      <c r="Q14" s="20"/>
      <c r="R14" s="20"/>
      <c r="S14" s="20"/>
      <c r="T14" s="20"/>
      <c r="U14" s="20"/>
      <c r="V14" s="20"/>
      <c r="W14" s="20">
        <v>-8132113146</v>
      </c>
      <c r="X14" s="20">
        <v>-7780903144</v>
      </c>
      <c r="Y14" s="20">
        <v>-351210002</v>
      </c>
      <c r="Z14" s="21">
        <v>4.5137433984231592</v>
      </c>
      <c r="AA14" s="22">
        <v>-15546842440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-292722607</v>
      </c>
      <c r="F15" s="20">
        <v>-292722607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-147422244</v>
      </c>
      <c r="Y15" s="20">
        <v>147422244</v>
      </c>
      <c r="Z15" s="21">
        <v>-100</v>
      </c>
      <c r="AA15" s="22">
        <v>-292722607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-11072812</v>
      </c>
      <c r="F16" s="20">
        <v>-11072812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-5536424</v>
      </c>
      <c r="Y16" s="20">
        <v>5536424</v>
      </c>
      <c r="Z16" s="21">
        <v>-100</v>
      </c>
      <c r="AA16" s="22">
        <v>-11072812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4213096702</v>
      </c>
      <c r="D17" s="26">
        <f>SUM(D6:D16)</f>
        <v>0</v>
      </c>
      <c r="E17" s="27">
        <f t="shared" si="0"/>
        <v>709264769</v>
      </c>
      <c r="F17" s="28">
        <f t="shared" si="0"/>
        <v>850233497</v>
      </c>
      <c r="G17" s="28">
        <f t="shared" si="0"/>
        <v>1307396464</v>
      </c>
      <c r="H17" s="28">
        <f t="shared" si="0"/>
        <v>-79280882</v>
      </c>
      <c r="I17" s="28">
        <f t="shared" si="0"/>
        <v>-326713298</v>
      </c>
      <c r="J17" s="28">
        <f t="shared" si="0"/>
        <v>901402284</v>
      </c>
      <c r="K17" s="28">
        <f t="shared" si="0"/>
        <v>-34683603</v>
      </c>
      <c r="L17" s="28">
        <f t="shared" si="0"/>
        <v>502078526</v>
      </c>
      <c r="M17" s="28">
        <f t="shared" si="0"/>
        <v>278794798</v>
      </c>
      <c r="N17" s="28">
        <f t="shared" si="0"/>
        <v>746189721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1647592005</v>
      </c>
      <c r="X17" s="28">
        <f t="shared" si="0"/>
        <v>479592014</v>
      </c>
      <c r="Y17" s="28">
        <f t="shared" si="0"/>
        <v>1167999991</v>
      </c>
      <c r="Z17" s="29">
        <f>+IF(X17&lt;&gt;0,+(Y17/X17)*100,0)</f>
        <v>243.54033363866648</v>
      </c>
      <c r="AA17" s="30">
        <f>SUM(AA6:AA16)</f>
        <v>850233497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1709961</v>
      </c>
      <c r="D21" s="18"/>
      <c r="E21" s="19">
        <v>60500000</v>
      </c>
      <c r="F21" s="20">
        <v>60500000</v>
      </c>
      <c r="G21" s="36">
        <v>45992</v>
      </c>
      <c r="H21" s="36">
        <v>46000</v>
      </c>
      <c r="I21" s="36">
        <v>10500</v>
      </c>
      <c r="J21" s="20">
        <v>102492</v>
      </c>
      <c r="K21" s="36">
        <v>60376</v>
      </c>
      <c r="L21" s="36">
        <v>17450</v>
      </c>
      <c r="M21" s="20">
        <v>16599</v>
      </c>
      <c r="N21" s="36">
        <v>94425</v>
      </c>
      <c r="O21" s="36"/>
      <c r="P21" s="36"/>
      <c r="Q21" s="20"/>
      <c r="R21" s="36"/>
      <c r="S21" s="36"/>
      <c r="T21" s="20"/>
      <c r="U21" s="36"/>
      <c r="V21" s="36"/>
      <c r="W21" s="36">
        <v>196917</v>
      </c>
      <c r="X21" s="20">
        <v>30250002</v>
      </c>
      <c r="Y21" s="36">
        <v>-30053085</v>
      </c>
      <c r="Z21" s="37">
        <v>-99.349034753782831</v>
      </c>
      <c r="AA21" s="38">
        <v>60500000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-16479198</v>
      </c>
      <c r="D23" s="40"/>
      <c r="E23" s="19">
        <v>-233888067</v>
      </c>
      <c r="F23" s="20">
        <v>-244367114</v>
      </c>
      <c r="G23" s="36">
        <v>-219939298</v>
      </c>
      <c r="H23" s="36">
        <v>203591419</v>
      </c>
      <c r="I23" s="36">
        <v>16757480</v>
      </c>
      <c r="J23" s="20">
        <v>409601</v>
      </c>
      <c r="K23" s="36">
        <v>-430992</v>
      </c>
      <c r="L23" s="36">
        <v>288240</v>
      </c>
      <c r="M23" s="20">
        <v>-110422</v>
      </c>
      <c r="N23" s="36">
        <v>-253174</v>
      </c>
      <c r="O23" s="36"/>
      <c r="P23" s="36"/>
      <c r="Q23" s="20"/>
      <c r="R23" s="36"/>
      <c r="S23" s="36"/>
      <c r="T23" s="20"/>
      <c r="U23" s="36"/>
      <c r="V23" s="36"/>
      <c r="W23" s="36">
        <v>156427</v>
      </c>
      <c r="X23" s="20">
        <v>-238766959</v>
      </c>
      <c r="Y23" s="36">
        <v>238923386</v>
      </c>
      <c r="Z23" s="37">
        <v>-100.06551450864688</v>
      </c>
      <c r="AA23" s="38">
        <v>-244367114</v>
      </c>
    </row>
    <row r="24" spans="1:27" ht="13.5" x14ac:dyDescent="0.25">
      <c r="A24" s="23" t="s">
        <v>51</v>
      </c>
      <c r="B24" s="17" t="s">
        <v>32</v>
      </c>
      <c r="C24" s="18">
        <v>-247562</v>
      </c>
      <c r="D24" s="18"/>
      <c r="E24" s="19">
        <v>3010342</v>
      </c>
      <c r="F24" s="20">
        <v>-449763</v>
      </c>
      <c r="G24" s="20">
        <v>-6467292</v>
      </c>
      <c r="H24" s="20">
        <v>6093299</v>
      </c>
      <c r="I24" s="20">
        <v>432581</v>
      </c>
      <c r="J24" s="20">
        <v>58588</v>
      </c>
      <c r="K24" s="20">
        <v>-701</v>
      </c>
      <c r="L24" s="20">
        <v>2044</v>
      </c>
      <c r="M24" s="20">
        <v>-1355</v>
      </c>
      <c r="N24" s="20">
        <v>-12</v>
      </c>
      <c r="O24" s="20"/>
      <c r="P24" s="20"/>
      <c r="Q24" s="20"/>
      <c r="R24" s="20"/>
      <c r="S24" s="20"/>
      <c r="T24" s="20"/>
      <c r="U24" s="20"/>
      <c r="V24" s="20"/>
      <c r="W24" s="20">
        <v>58576</v>
      </c>
      <c r="X24" s="20">
        <v>1350029</v>
      </c>
      <c r="Y24" s="20">
        <v>-1291453</v>
      </c>
      <c r="Z24" s="21">
        <v>-95.661130242387387</v>
      </c>
      <c r="AA24" s="22">
        <v>-449763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-1238856325</v>
      </c>
      <c r="D26" s="18"/>
      <c r="E26" s="19">
        <v>-2682480820</v>
      </c>
      <c r="F26" s="20">
        <v>-2682480820</v>
      </c>
      <c r="G26" s="20">
        <v>-64400614</v>
      </c>
      <c r="H26" s="20">
        <v>-109400574</v>
      </c>
      <c r="I26" s="20">
        <v>-154215414</v>
      </c>
      <c r="J26" s="20">
        <v>-328016602</v>
      </c>
      <c r="K26" s="20">
        <v>-192494346</v>
      </c>
      <c r="L26" s="20">
        <v>-158105537</v>
      </c>
      <c r="M26" s="20">
        <v>-165740505</v>
      </c>
      <c r="N26" s="20">
        <v>-516340388</v>
      </c>
      <c r="O26" s="20"/>
      <c r="P26" s="20"/>
      <c r="Q26" s="20"/>
      <c r="R26" s="20"/>
      <c r="S26" s="20"/>
      <c r="T26" s="20"/>
      <c r="U26" s="20"/>
      <c r="V26" s="20"/>
      <c r="W26" s="20">
        <v>-844356990</v>
      </c>
      <c r="X26" s="20">
        <v>-1341241211</v>
      </c>
      <c r="Y26" s="20">
        <v>496884221</v>
      </c>
      <c r="Z26" s="21">
        <v>-37.046596609534092</v>
      </c>
      <c r="AA26" s="22">
        <v>-2682480820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-1253873124</v>
      </c>
      <c r="D27" s="26">
        <f>SUM(D21:D26)</f>
        <v>0</v>
      </c>
      <c r="E27" s="27">
        <f t="shared" si="1"/>
        <v>-2852858545</v>
      </c>
      <c r="F27" s="28">
        <f t="shared" si="1"/>
        <v>-2866797697</v>
      </c>
      <c r="G27" s="28">
        <f t="shared" si="1"/>
        <v>-290761212</v>
      </c>
      <c r="H27" s="28">
        <f t="shared" si="1"/>
        <v>100330144</v>
      </c>
      <c r="I27" s="28">
        <f t="shared" si="1"/>
        <v>-137014853</v>
      </c>
      <c r="J27" s="28">
        <f t="shared" si="1"/>
        <v>-327445921</v>
      </c>
      <c r="K27" s="28">
        <f t="shared" si="1"/>
        <v>-192865663</v>
      </c>
      <c r="L27" s="28">
        <f t="shared" si="1"/>
        <v>-157797803</v>
      </c>
      <c r="M27" s="28">
        <f t="shared" si="1"/>
        <v>-165835683</v>
      </c>
      <c r="N27" s="28">
        <f t="shared" si="1"/>
        <v>-516499149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-843945070</v>
      </c>
      <c r="X27" s="28">
        <f t="shared" si="1"/>
        <v>-1548408139</v>
      </c>
      <c r="Y27" s="28">
        <f t="shared" si="1"/>
        <v>704463069</v>
      </c>
      <c r="Z27" s="29">
        <f>+IF(X27&lt;&gt;0,+(Y27/X27)*100,0)</f>
        <v>-45.4959549266487</v>
      </c>
      <c r="AA27" s="30">
        <f>SUM(AA21:AA26)</f>
        <v>-2866797697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31198244</v>
      </c>
      <c r="D32" s="18"/>
      <c r="E32" s="19">
        <v>43000000</v>
      </c>
      <c r="F32" s="20">
        <v>43000000</v>
      </c>
      <c r="G32" s="20">
        <v>-621615</v>
      </c>
      <c r="H32" s="20">
        <v>-621615</v>
      </c>
      <c r="I32" s="20">
        <v>-621615</v>
      </c>
      <c r="J32" s="20">
        <v>-1864845</v>
      </c>
      <c r="K32" s="20">
        <v>-621615</v>
      </c>
      <c r="L32" s="20">
        <v>-621615</v>
      </c>
      <c r="M32" s="20">
        <v>-621615</v>
      </c>
      <c r="N32" s="20">
        <v>-1864845</v>
      </c>
      <c r="O32" s="20"/>
      <c r="P32" s="20"/>
      <c r="Q32" s="20"/>
      <c r="R32" s="20"/>
      <c r="S32" s="20"/>
      <c r="T32" s="20"/>
      <c r="U32" s="20"/>
      <c r="V32" s="20"/>
      <c r="W32" s="20">
        <v>-3729690</v>
      </c>
      <c r="X32" s="20">
        <v>21499998</v>
      </c>
      <c r="Y32" s="20">
        <v>-25229688</v>
      </c>
      <c r="Z32" s="21">
        <v>-117.34739696254854</v>
      </c>
      <c r="AA32" s="22">
        <v>43000000</v>
      </c>
    </row>
    <row r="33" spans="1:27" ht="13.5" x14ac:dyDescent="0.25">
      <c r="A33" s="23" t="s">
        <v>57</v>
      </c>
      <c r="B33" s="17" t="s">
        <v>32</v>
      </c>
      <c r="C33" s="18">
        <v>-3071260</v>
      </c>
      <c r="D33" s="18"/>
      <c r="E33" s="19">
        <v>60926375</v>
      </c>
      <c r="F33" s="20">
        <v>-297049512</v>
      </c>
      <c r="G33" s="20">
        <v>250682332</v>
      </c>
      <c r="H33" s="36">
        <v>-262374588</v>
      </c>
      <c r="I33" s="36">
        <v>1189531</v>
      </c>
      <c r="J33" s="36">
        <v>-10502725</v>
      </c>
      <c r="K33" s="20">
        <v>-32911944</v>
      </c>
      <c r="L33" s="20">
        <v>64386055</v>
      </c>
      <c r="M33" s="20">
        <v>-36394491</v>
      </c>
      <c r="N33" s="20">
        <v>-4920380</v>
      </c>
      <c r="O33" s="36"/>
      <c r="P33" s="36"/>
      <c r="Q33" s="36"/>
      <c r="R33" s="20"/>
      <c r="S33" s="20"/>
      <c r="T33" s="20"/>
      <c r="U33" s="20"/>
      <c r="V33" s="36"/>
      <c r="W33" s="36">
        <v>-15423105</v>
      </c>
      <c r="X33" s="36">
        <v>-120543451</v>
      </c>
      <c r="Y33" s="20">
        <v>105120346</v>
      </c>
      <c r="Z33" s="21">
        <v>-87.205356349056245</v>
      </c>
      <c r="AA33" s="22">
        <v>-297049512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-136221888</v>
      </c>
      <c r="F35" s="20">
        <v>-136221888</v>
      </c>
      <c r="G35" s="20">
        <v>-274207</v>
      </c>
      <c r="H35" s="20">
        <v>-99825</v>
      </c>
      <c r="I35" s="20">
        <v>-11410</v>
      </c>
      <c r="J35" s="20">
        <v>-385442</v>
      </c>
      <c r="K35" s="20">
        <v>-11548</v>
      </c>
      <c r="L35" s="20">
        <v>-11607</v>
      </c>
      <c r="M35" s="20">
        <v>-11740</v>
      </c>
      <c r="N35" s="20">
        <v>-34895</v>
      </c>
      <c r="O35" s="20"/>
      <c r="P35" s="20"/>
      <c r="Q35" s="20"/>
      <c r="R35" s="20"/>
      <c r="S35" s="20"/>
      <c r="T35" s="20"/>
      <c r="U35" s="20"/>
      <c r="V35" s="20"/>
      <c r="W35" s="20">
        <v>-420337</v>
      </c>
      <c r="X35" s="20">
        <v>-68110950</v>
      </c>
      <c r="Y35" s="20">
        <v>67690613</v>
      </c>
      <c r="Z35" s="21">
        <v>-99.382864282468532</v>
      </c>
      <c r="AA35" s="22">
        <v>-136221888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28126984</v>
      </c>
      <c r="D36" s="26">
        <f>SUM(D31:D35)</f>
        <v>0</v>
      </c>
      <c r="E36" s="27">
        <f t="shared" si="2"/>
        <v>-32295513</v>
      </c>
      <c r="F36" s="28">
        <f t="shared" si="2"/>
        <v>-390271400</v>
      </c>
      <c r="G36" s="28">
        <f t="shared" si="2"/>
        <v>249786510</v>
      </c>
      <c r="H36" s="28">
        <f t="shared" si="2"/>
        <v>-263096028</v>
      </c>
      <c r="I36" s="28">
        <f t="shared" si="2"/>
        <v>556506</v>
      </c>
      <c r="J36" s="28">
        <f t="shared" si="2"/>
        <v>-12753012</v>
      </c>
      <c r="K36" s="28">
        <f t="shared" si="2"/>
        <v>-33545107</v>
      </c>
      <c r="L36" s="28">
        <f t="shared" si="2"/>
        <v>63752833</v>
      </c>
      <c r="M36" s="28">
        <f t="shared" si="2"/>
        <v>-37027846</v>
      </c>
      <c r="N36" s="28">
        <f t="shared" si="2"/>
        <v>-6820120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-19573132</v>
      </c>
      <c r="X36" s="28">
        <f t="shared" si="2"/>
        <v>-167154403</v>
      </c>
      <c r="Y36" s="28">
        <f t="shared" si="2"/>
        <v>147581271</v>
      </c>
      <c r="Z36" s="29">
        <f>+IF(X36&lt;&gt;0,+(Y36/X36)*100,0)</f>
        <v>-88.290388019273408</v>
      </c>
      <c r="AA36" s="30">
        <f>SUM(AA31:AA35)</f>
        <v>-390271400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2987350562</v>
      </c>
      <c r="D38" s="32">
        <f>+D17+D27+D36</f>
        <v>0</v>
      </c>
      <c r="E38" s="33">
        <f t="shared" si="3"/>
        <v>-2175889289</v>
      </c>
      <c r="F38" s="2">
        <f t="shared" si="3"/>
        <v>-2406835600</v>
      </c>
      <c r="G38" s="2">
        <f t="shared" si="3"/>
        <v>1266421762</v>
      </c>
      <c r="H38" s="2">
        <f t="shared" si="3"/>
        <v>-242046766</v>
      </c>
      <c r="I38" s="2">
        <f t="shared" si="3"/>
        <v>-463171645</v>
      </c>
      <c r="J38" s="2">
        <f t="shared" si="3"/>
        <v>561203351</v>
      </c>
      <c r="K38" s="2">
        <f t="shared" si="3"/>
        <v>-261094373</v>
      </c>
      <c r="L38" s="2">
        <f t="shared" si="3"/>
        <v>408033556</v>
      </c>
      <c r="M38" s="2">
        <f t="shared" si="3"/>
        <v>75931269</v>
      </c>
      <c r="N38" s="2">
        <f t="shared" si="3"/>
        <v>222870452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784073803</v>
      </c>
      <c r="X38" s="2">
        <f t="shared" si="3"/>
        <v>-1235970528</v>
      </c>
      <c r="Y38" s="2">
        <f t="shared" si="3"/>
        <v>2020044331</v>
      </c>
      <c r="Z38" s="34">
        <f>+IF(X38&lt;&gt;0,+(Y38/X38)*100,0)</f>
        <v>-163.43790448375481</v>
      </c>
      <c r="AA38" s="35">
        <f>+AA17+AA27+AA36</f>
        <v>-2406835600</v>
      </c>
    </row>
    <row r="39" spans="1:27" ht="13.5" x14ac:dyDescent="0.25">
      <c r="A39" s="23" t="s">
        <v>61</v>
      </c>
      <c r="B39" s="17"/>
      <c r="C39" s="32">
        <v>-233183340</v>
      </c>
      <c r="D39" s="32"/>
      <c r="E39" s="33">
        <v>470817242</v>
      </c>
      <c r="F39" s="2">
        <v>457506481</v>
      </c>
      <c r="G39" s="2">
        <v>723336664</v>
      </c>
      <c r="H39" s="2">
        <f>+G40+H60</f>
        <v>2034765577</v>
      </c>
      <c r="I39" s="2">
        <f>+H40+I60</f>
        <v>1732908393</v>
      </c>
      <c r="J39" s="2">
        <f>+G39</f>
        <v>723336664</v>
      </c>
      <c r="K39" s="2">
        <f>+I40+K60</f>
        <v>1091181754</v>
      </c>
      <c r="L39" s="2">
        <f>+K40+L60</f>
        <v>996292863</v>
      </c>
      <c r="M39" s="2">
        <f>+L40+M60</f>
        <v>1404328394</v>
      </c>
      <c r="N39" s="2">
        <f>+K39</f>
        <v>1091181754</v>
      </c>
      <c r="O39" s="2">
        <f>+M40+O60</f>
        <v>1480259663</v>
      </c>
      <c r="P39" s="2">
        <f>+O40+P60</f>
        <v>1480259663</v>
      </c>
      <c r="Q39" s="2">
        <f>+P40+Q60</f>
        <v>1480259663</v>
      </c>
      <c r="R39" s="2">
        <f>+O39</f>
        <v>1480259663</v>
      </c>
      <c r="S39" s="2">
        <f>+Q40+S60</f>
        <v>1480259663</v>
      </c>
      <c r="T39" s="2">
        <f>+S40+T60</f>
        <v>1480259663</v>
      </c>
      <c r="U39" s="2">
        <f>+T40+U60</f>
        <v>1480259663</v>
      </c>
      <c r="V39" s="2">
        <f>+S39</f>
        <v>1480259663</v>
      </c>
      <c r="W39" s="2">
        <f>+G39</f>
        <v>723336664</v>
      </c>
      <c r="X39" s="2">
        <v>163807621</v>
      </c>
      <c r="Y39" s="2">
        <f>+W39-X39</f>
        <v>559529043</v>
      </c>
      <c r="Z39" s="34">
        <f>+IF(X39&lt;&gt;0,+(Y39/X39)*100,0)</f>
        <v>341.57693005015926</v>
      </c>
      <c r="AA39" s="35">
        <v>457506481</v>
      </c>
    </row>
    <row r="40" spans="1:27" ht="13.5" x14ac:dyDescent="0.25">
      <c r="A40" s="41" t="s">
        <v>63</v>
      </c>
      <c r="B40" s="42" t="s">
        <v>62</v>
      </c>
      <c r="C40" s="43">
        <f>+C38+C39</f>
        <v>2754167222</v>
      </c>
      <c r="D40" s="43">
        <f t="shared" ref="D40:AA40" si="4">+D38+D39</f>
        <v>0</v>
      </c>
      <c r="E40" s="44">
        <f t="shared" si="4"/>
        <v>-1705072047</v>
      </c>
      <c r="F40" s="45">
        <f t="shared" si="4"/>
        <v>-1949329119</v>
      </c>
      <c r="G40" s="45">
        <f t="shared" si="4"/>
        <v>1989758426</v>
      </c>
      <c r="H40" s="45">
        <f t="shared" si="4"/>
        <v>1792718811</v>
      </c>
      <c r="I40" s="45">
        <f t="shared" si="4"/>
        <v>1269736748</v>
      </c>
      <c r="J40" s="45">
        <f>+I40</f>
        <v>1269736748</v>
      </c>
      <c r="K40" s="45">
        <f t="shared" si="4"/>
        <v>830087381</v>
      </c>
      <c r="L40" s="45">
        <f t="shared" si="4"/>
        <v>1404326419</v>
      </c>
      <c r="M40" s="45">
        <f t="shared" si="4"/>
        <v>1480259663</v>
      </c>
      <c r="N40" s="45">
        <f>+M40</f>
        <v>1480259663</v>
      </c>
      <c r="O40" s="45">
        <f t="shared" si="4"/>
        <v>1480259663</v>
      </c>
      <c r="P40" s="45">
        <f t="shared" si="4"/>
        <v>1480259663</v>
      </c>
      <c r="Q40" s="45">
        <f t="shared" si="4"/>
        <v>1480259663</v>
      </c>
      <c r="R40" s="45">
        <f>+Q40</f>
        <v>1480259663</v>
      </c>
      <c r="S40" s="45">
        <f t="shared" si="4"/>
        <v>1480259663</v>
      </c>
      <c r="T40" s="45">
        <f t="shared" si="4"/>
        <v>1480259663</v>
      </c>
      <c r="U40" s="45">
        <f t="shared" si="4"/>
        <v>1480259663</v>
      </c>
      <c r="V40" s="45">
        <f>+U40</f>
        <v>1480259663</v>
      </c>
      <c r="W40" s="45">
        <f>+V40</f>
        <v>1480259663</v>
      </c>
      <c r="X40" s="45">
        <f t="shared" si="4"/>
        <v>-1072162907</v>
      </c>
      <c r="Y40" s="45">
        <f t="shared" si="4"/>
        <v>2579573374</v>
      </c>
      <c r="Z40" s="46">
        <f>+IF(X40&lt;&gt;0,+(Y40/X40)*100,0)</f>
        <v>-240.59528241075401</v>
      </c>
      <c r="AA40" s="47">
        <f t="shared" si="4"/>
        <v>-1949329119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723336664</v>
      </c>
      <c r="H60">
        <v>45007151</v>
      </c>
      <c r="I60">
        <v>-59810418</v>
      </c>
      <c r="J60">
        <v>723336664</v>
      </c>
      <c r="K60">
        <v>-178554994</v>
      </c>
      <c r="L60">
        <v>166205482</v>
      </c>
      <c r="M60">
        <v>1975</v>
      </c>
      <c r="N60">
        <v>-178554994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>
        <v>1301605531</v>
      </c>
      <c r="F6" s="20">
        <v>1301605531</v>
      </c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/>
      <c r="R6" s="20"/>
      <c r="S6" s="20"/>
      <c r="T6" s="20"/>
      <c r="U6" s="20"/>
      <c r="V6" s="20"/>
      <c r="W6" s="20">
        <v>706762919</v>
      </c>
      <c r="X6" s="20">
        <v>650802768</v>
      </c>
      <c r="Y6" s="20">
        <v>55960151</v>
      </c>
      <c r="Z6" s="21">
        <v>8.5986344483402686</v>
      </c>
      <c r="AA6" s="22">
        <v>1301605531</v>
      </c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>
        <v>5024115857</v>
      </c>
      <c r="F7" s="20">
        <v>5024115857</v>
      </c>
      <c r="G7" s="20">
        <v>621945974</v>
      </c>
      <c r="H7" s="20">
        <v>444547525</v>
      </c>
      <c r="I7" s="20">
        <v>-194007691</v>
      </c>
      <c r="J7" s="20">
        <v>872485808</v>
      </c>
      <c r="K7" s="20">
        <v>595438932</v>
      </c>
      <c r="L7" s="20">
        <v>435080610</v>
      </c>
      <c r="M7" s="20">
        <v>334199193</v>
      </c>
      <c r="N7" s="20">
        <v>1364718735</v>
      </c>
      <c r="O7" s="20"/>
      <c r="P7" s="20"/>
      <c r="Q7" s="20"/>
      <c r="R7" s="20"/>
      <c r="S7" s="20"/>
      <c r="T7" s="20"/>
      <c r="U7" s="20"/>
      <c r="V7" s="20"/>
      <c r="W7" s="20">
        <v>2237204543</v>
      </c>
      <c r="X7" s="20">
        <v>2512057986</v>
      </c>
      <c r="Y7" s="20">
        <v>-274853443</v>
      </c>
      <c r="Z7" s="21">
        <v>-10.94136538773353</v>
      </c>
      <c r="AA7" s="22">
        <v>5024115857</v>
      </c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>
        <v>616679696</v>
      </c>
      <c r="F8" s="20">
        <v>616679696</v>
      </c>
      <c r="G8" s="20">
        <v>846637764</v>
      </c>
      <c r="H8" s="20">
        <v>5348667</v>
      </c>
      <c r="I8" s="20">
        <v>221904807</v>
      </c>
      <c r="J8" s="20">
        <v>1073891238</v>
      </c>
      <c r="K8" s="20">
        <v>471359026</v>
      </c>
      <c r="L8" s="20">
        <v>141554018</v>
      </c>
      <c r="M8" s="20">
        <v>556534966</v>
      </c>
      <c r="N8" s="20">
        <v>1169448010</v>
      </c>
      <c r="O8" s="20"/>
      <c r="P8" s="20"/>
      <c r="Q8" s="20"/>
      <c r="R8" s="20"/>
      <c r="S8" s="20"/>
      <c r="T8" s="20"/>
      <c r="U8" s="20"/>
      <c r="V8" s="20"/>
      <c r="W8" s="20">
        <v>2243339248</v>
      </c>
      <c r="X8" s="20">
        <v>308340114</v>
      </c>
      <c r="Y8" s="20">
        <v>1934999134</v>
      </c>
      <c r="Z8" s="21">
        <v>627.55348595350131</v>
      </c>
      <c r="AA8" s="22">
        <v>616679696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925316613</v>
      </c>
      <c r="F9" s="20">
        <v>925316613</v>
      </c>
      <c r="G9" s="20"/>
      <c r="H9" s="20"/>
      <c r="I9" s="20"/>
      <c r="J9" s="20"/>
      <c r="K9" s="20">
        <v>2429000</v>
      </c>
      <c r="L9" s="20"/>
      <c r="M9" s="20">
        <v>105705000</v>
      </c>
      <c r="N9" s="20">
        <v>108134000</v>
      </c>
      <c r="O9" s="20"/>
      <c r="P9" s="20"/>
      <c r="Q9" s="20"/>
      <c r="R9" s="20"/>
      <c r="S9" s="20"/>
      <c r="T9" s="20"/>
      <c r="U9" s="20"/>
      <c r="V9" s="20"/>
      <c r="W9" s="20">
        <v>108134000</v>
      </c>
      <c r="X9" s="20">
        <v>462658326</v>
      </c>
      <c r="Y9" s="20">
        <v>-354524326</v>
      </c>
      <c r="Z9" s="21">
        <v>-76.627676641012187</v>
      </c>
      <c r="AA9" s="22">
        <v>925316613</v>
      </c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>
        <v>930809256</v>
      </c>
      <c r="F10" s="20">
        <v>930809256</v>
      </c>
      <c r="G10" s="20"/>
      <c r="H10" s="20">
        <v>24484058</v>
      </c>
      <c r="I10" s="20"/>
      <c r="J10" s="20">
        <v>24484058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/>
      <c r="R10" s="20"/>
      <c r="S10" s="20"/>
      <c r="T10" s="20"/>
      <c r="U10" s="20"/>
      <c r="V10" s="20"/>
      <c r="W10" s="20">
        <v>367450058</v>
      </c>
      <c r="X10" s="20">
        <v>465404646</v>
      </c>
      <c r="Y10" s="20">
        <v>-97954588</v>
      </c>
      <c r="Z10" s="21">
        <v>-21.047187397437369</v>
      </c>
      <c r="AA10" s="22">
        <v>930809256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19765838</v>
      </c>
      <c r="F11" s="20">
        <v>19765838</v>
      </c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/>
      <c r="P11" s="20"/>
      <c r="Q11" s="20"/>
      <c r="R11" s="20"/>
      <c r="S11" s="20"/>
      <c r="T11" s="20"/>
      <c r="U11" s="20"/>
      <c r="V11" s="20"/>
      <c r="W11" s="20">
        <v>4618990</v>
      </c>
      <c r="X11" s="20">
        <v>9882918</v>
      </c>
      <c r="Y11" s="20">
        <v>-5263928</v>
      </c>
      <c r="Z11" s="21">
        <v>-53.262892599129117</v>
      </c>
      <c r="AA11" s="22">
        <v>19765838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2248</v>
      </c>
      <c r="F12" s="20">
        <v>2248</v>
      </c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>
        <v>1128</v>
      </c>
      <c r="Y12" s="20">
        <v>1528</v>
      </c>
      <c r="Z12" s="21">
        <v>135.46099290780143</v>
      </c>
      <c r="AA12" s="22">
        <v>2248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>
        <v>-6557406584</v>
      </c>
      <c r="F14" s="20">
        <v>-6557406584</v>
      </c>
      <c r="G14" s="20">
        <v>-941572193</v>
      </c>
      <c r="H14" s="20">
        <v>-743094597</v>
      </c>
      <c r="I14" s="20">
        <v>-377362528</v>
      </c>
      <c r="J14" s="20">
        <v>-2062029318</v>
      </c>
      <c r="K14" s="20">
        <v>-442994247</v>
      </c>
      <c r="L14" s="20">
        <v>-475772986</v>
      </c>
      <c r="M14" s="20">
        <v>-876223195</v>
      </c>
      <c r="N14" s="20">
        <v>-1794990428</v>
      </c>
      <c r="O14" s="20"/>
      <c r="P14" s="20"/>
      <c r="Q14" s="20"/>
      <c r="R14" s="20"/>
      <c r="S14" s="20"/>
      <c r="T14" s="20"/>
      <c r="U14" s="20"/>
      <c r="V14" s="20"/>
      <c r="W14" s="20">
        <v>-3857019746</v>
      </c>
      <c r="X14" s="20">
        <v>-3278713326</v>
      </c>
      <c r="Y14" s="20">
        <v>-578306420</v>
      </c>
      <c r="Z14" s="21">
        <v>17.638212386977074</v>
      </c>
      <c r="AA14" s="22">
        <v>-6557406584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-198939108</v>
      </c>
      <c r="F15" s="20">
        <v>-198939108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-99469572</v>
      </c>
      <c r="Y15" s="20">
        <v>99469572</v>
      </c>
      <c r="Z15" s="21">
        <v>-100</v>
      </c>
      <c r="AA15" s="22">
        <v>-198939108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-2829740</v>
      </c>
      <c r="F16" s="20">
        <v>-2829740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-1414890</v>
      </c>
      <c r="Y16" s="20">
        <v>1414890</v>
      </c>
      <c r="Z16" s="21">
        <v>-100</v>
      </c>
      <c r="AA16" s="22">
        <v>-2829740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2059119607</v>
      </c>
      <c r="F17" s="28">
        <f t="shared" si="0"/>
        <v>2059119607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767424312</v>
      </c>
      <c r="L17" s="28">
        <f t="shared" si="0"/>
        <v>538904322</v>
      </c>
      <c r="M17" s="28">
        <f t="shared" si="0"/>
        <v>211799622</v>
      </c>
      <c r="N17" s="28">
        <f t="shared" si="0"/>
        <v>1518128256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1810492668</v>
      </c>
      <c r="X17" s="28">
        <f t="shared" si="0"/>
        <v>1029550098</v>
      </c>
      <c r="Y17" s="28">
        <f t="shared" si="0"/>
        <v>780942570</v>
      </c>
      <c r="Z17" s="29">
        <f>+IF(X17&lt;&gt;0,+(Y17/X17)*100,0)</f>
        <v>75.852799345758498</v>
      </c>
      <c r="AA17" s="30">
        <f>SUM(AA6:AA16)</f>
        <v>2059119607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-16479198</v>
      </c>
      <c r="D23" s="40"/>
      <c r="E23" s="19">
        <v>12260695</v>
      </c>
      <c r="F23" s="20"/>
      <c r="G23" s="36">
        <v>4203345</v>
      </c>
      <c r="H23" s="36">
        <v>-20680927</v>
      </c>
      <c r="I23" s="36">
        <v>16470714</v>
      </c>
      <c r="J23" s="20">
        <v>-6868</v>
      </c>
      <c r="K23" s="36">
        <v>-73</v>
      </c>
      <c r="L23" s="36">
        <v>-66</v>
      </c>
      <c r="M23" s="20">
        <v>33731</v>
      </c>
      <c r="N23" s="36">
        <v>33592</v>
      </c>
      <c r="O23" s="36"/>
      <c r="P23" s="36"/>
      <c r="Q23" s="20"/>
      <c r="R23" s="36"/>
      <c r="S23" s="36"/>
      <c r="T23" s="20"/>
      <c r="U23" s="36"/>
      <c r="V23" s="36"/>
      <c r="W23" s="36">
        <v>26724</v>
      </c>
      <c r="X23" s="20">
        <v>6130348</v>
      </c>
      <c r="Y23" s="36">
        <v>-6103624</v>
      </c>
      <c r="Z23" s="37">
        <v>-99.56407042471325</v>
      </c>
      <c r="AA23" s="38"/>
    </row>
    <row r="24" spans="1:27" ht="13.5" x14ac:dyDescent="0.25">
      <c r="A24" s="23" t="s">
        <v>51</v>
      </c>
      <c r="B24" s="17" t="s">
        <v>32</v>
      </c>
      <c r="C24" s="18">
        <v>-7973</v>
      </c>
      <c r="D24" s="18"/>
      <c r="E24" s="19">
        <v>111949</v>
      </c>
      <c r="F24" s="20">
        <v>100</v>
      </c>
      <c r="G24" s="20">
        <v>-112050</v>
      </c>
      <c r="H24" s="20">
        <v>112050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56025</v>
      </c>
      <c r="Y24" s="20">
        <v>-56025</v>
      </c>
      <c r="Z24" s="21">
        <v>-100</v>
      </c>
      <c r="AA24" s="22">
        <v>100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>
        <v>-1221005654</v>
      </c>
      <c r="F26" s="20">
        <v>-1221005654</v>
      </c>
      <c r="G26" s="20">
        <v>-29157124</v>
      </c>
      <c r="H26" s="20">
        <v>-47976106</v>
      </c>
      <c r="I26" s="20">
        <v>-62910652</v>
      </c>
      <c r="J26" s="20">
        <v>-140043882</v>
      </c>
      <c r="K26" s="20">
        <v>-124654775</v>
      </c>
      <c r="L26" s="20">
        <v>-82366185</v>
      </c>
      <c r="M26" s="20">
        <v>-52356190</v>
      </c>
      <c r="N26" s="20">
        <v>-259377150</v>
      </c>
      <c r="O26" s="20"/>
      <c r="P26" s="20"/>
      <c r="Q26" s="20"/>
      <c r="R26" s="20"/>
      <c r="S26" s="20"/>
      <c r="T26" s="20"/>
      <c r="U26" s="20"/>
      <c r="V26" s="20"/>
      <c r="W26" s="20">
        <v>-399421032</v>
      </c>
      <c r="X26" s="20">
        <v>-610503360</v>
      </c>
      <c r="Y26" s="20">
        <v>211082328</v>
      </c>
      <c r="Z26" s="21">
        <v>-34.575129611080271</v>
      </c>
      <c r="AA26" s="22">
        <v>-1221005654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-480674492</v>
      </c>
      <c r="D27" s="26">
        <f>SUM(D21:D26)</f>
        <v>0</v>
      </c>
      <c r="E27" s="27">
        <f t="shared" si="1"/>
        <v>-1208633010</v>
      </c>
      <c r="F27" s="28">
        <f t="shared" si="1"/>
        <v>-1221005554</v>
      </c>
      <c r="G27" s="28">
        <f t="shared" si="1"/>
        <v>-25065829</v>
      </c>
      <c r="H27" s="28">
        <f t="shared" si="1"/>
        <v>-68544983</v>
      </c>
      <c r="I27" s="28">
        <f t="shared" si="1"/>
        <v>-46439938</v>
      </c>
      <c r="J27" s="28">
        <f t="shared" si="1"/>
        <v>-140050750</v>
      </c>
      <c r="K27" s="28">
        <f t="shared" si="1"/>
        <v>-124654848</v>
      </c>
      <c r="L27" s="28">
        <f t="shared" si="1"/>
        <v>-82366251</v>
      </c>
      <c r="M27" s="28">
        <f t="shared" si="1"/>
        <v>-52322459</v>
      </c>
      <c r="N27" s="28">
        <f t="shared" si="1"/>
        <v>-259343558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-399394308</v>
      </c>
      <c r="X27" s="28">
        <f t="shared" si="1"/>
        <v>-604316987</v>
      </c>
      <c r="Y27" s="28">
        <f t="shared" si="1"/>
        <v>204922679</v>
      </c>
      <c r="Z27" s="29">
        <f>+IF(X27&lt;&gt;0,+(Y27/X27)*100,0)</f>
        <v>-33.909799560209947</v>
      </c>
      <c r="AA27" s="30">
        <f>SUM(AA21:AA26)</f>
        <v>-1221005554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2960576</v>
      </c>
      <c r="D33" s="18"/>
      <c r="E33" s="19">
        <v>2093170</v>
      </c>
      <c r="F33" s="20">
        <v>-170494219</v>
      </c>
      <c r="G33" s="20">
        <v>164466892</v>
      </c>
      <c r="H33" s="36">
        <v>-168623842</v>
      </c>
      <c r="I33" s="36">
        <v>1071912</v>
      </c>
      <c r="J33" s="36">
        <v>-3085038</v>
      </c>
      <c r="K33" s="20">
        <v>-3358714</v>
      </c>
      <c r="L33" s="20">
        <v>1998592</v>
      </c>
      <c r="M33" s="20">
        <v>398357</v>
      </c>
      <c r="N33" s="20">
        <v>-961765</v>
      </c>
      <c r="O33" s="36"/>
      <c r="P33" s="36"/>
      <c r="Q33" s="36"/>
      <c r="R33" s="20"/>
      <c r="S33" s="20"/>
      <c r="T33" s="20"/>
      <c r="U33" s="20"/>
      <c r="V33" s="36"/>
      <c r="W33" s="36">
        <v>-4046803</v>
      </c>
      <c r="X33" s="36">
        <v>-84200525</v>
      </c>
      <c r="Y33" s="20">
        <v>80153722</v>
      </c>
      <c r="Z33" s="21">
        <v>-95.193850632166487</v>
      </c>
      <c r="AA33" s="22">
        <v>-170494219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-131522198</v>
      </c>
      <c r="F35" s="20">
        <v>-131522198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-65761104</v>
      </c>
      <c r="Y35" s="20">
        <v>65761104</v>
      </c>
      <c r="Z35" s="21">
        <v>-100</v>
      </c>
      <c r="AA35" s="22">
        <v>-131522198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2960576</v>
      </c>
      <c r="D36" s="26">
        <f>SUM(D31:D35)</f>
        <v>0</v>
      </c>
      <c r="E36" s="27">
        <f t="shared" si="2"/>
        <v>-129429028</v>
      </c>
      <c r="F36" s="28">
        <f t="shared" si="2"/>
        <v>-302016417</v>
      </c>
      <c r="G36" s="28">
        <f t="shared" si="2"/>
        <v>164466892</v>
      </c>
      <c r="H36" s="28">
        <f t="shared" si="2"/>
        <v>-168623842</v>
      </c>
      <c r="I36" s="28">
        <f t="shared" si="2"/>
        <v>1071912</v>
      </c>
      <c r="J36" s="28">
        <f t="shared" si="2"/>
        <v>-3085038</v>
      </c>
      <c r="K36" s="28">
        <f t="shared" si="2"/>
        <v>-3358714</v>
      </c>
      <c r="L36" s="28">
        <f t="shared" si="2"/>
        <v>1998592</v>
      </c>
      <c r="M36" s="28">
        <f t="shared" si="2"/>
        <v>398357</v>
      </c>
      <c r="N36" s="28">
        <f t="shared" si="2"/>
        <v>-961765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-4046803</v>
      </c>
      <c r="X36" s="28">
        <f t="shared" si="2"/>
        <v>-149961629</v>
      </c>
      <c r="Y36" s="28">
        <f t="shared" si="2"/>
        <v>145914826</v>
      </c>
      <c r="Z36" s="29">
        <f>+IF(X36&lt;&gt;0,+(Y36/X36)*100,0)</f>
        <v>-97.301441023956869</v>
      </c>
      <c r="AA36" s="30">
        <f>SUM(AA31:AA35)</f>
        <v>-302016417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798482451</v>
      </c>
      <c r="D38" s="32">
        <f>+D17+D27+D36</f>
        <v>0</v>
      </c>
      <c r="E38" s="33">
        <f t="shared" si="3"/>
        <v>721057569</v>
      </c>
      <c r="F38" s="2">
        <f t="shared" si="3"/>
        <v>536097636</v>
      </c>
      <c r="G38" s="2">
        <f t="shared" si="3"/>
        <v>845110674</v>
      </c>
      <c r="H38" s="2">
        <f t="shared" si="3"/>
        <v>-412991260</v>
      </c>
      <c r="I38" s="2">
        <f t="shared" si="3"/>
        <v>-282890790</v>
      </c>
      <c r="J38" s="2">
        <f t="shared" si="3"/>
        <v>149228624</v>
      </c>
      <c r="K38" s="2">
        <f t="shared" si="3"/>
        <v>639410750</v>
      </c>
      <c r="L38" s="2">
        <f t="shared" si="3"/>
        <v>458536663</v>
      </c>
      <c r="M38" s="2">
        <f t="shared" si="3"/>
        <v>159875520</v>
      </c>
      <c r="N38" s="2">
        <f t="shared" si="3"/>
        <v>1257822933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1407051557</v>
      </c>
      <c r="X38" s="2">
        <f t="shared" si="3"/>
        <v>275271482</v>
      </c>
      <c r="Y38" s="2">
        <f t="shared" si="3"/>
        <v>1131780075</v>
      </c>
      <c r="Z38" s="34">
        <f>+IF(X38&lt;&gt;0,+(Y38/X38)*100,0)</f>
        <v>411.15050014516214</v>
      </c>
      <c r="AA38" s="35">
        <f>+AA17+AA27+AA36</f>
        <v>536097636</v>
      </c>
    </row>
    <row r="39" spans="1:27" ht="13.5" x14ac:dyDescent="0.25">
      <c r="A39" s="23" t="s">
        <v>61</v>
      </c>
      <c r="B39" s="17"/>
      <c r="C39" s="32">
        <v>427624590</v>
      </c>
      <c r="D39" s="32"/>
      <c r="E39" s="33">
        <v>193228535</v>
      </c>
      <c r="F39" s="2">
        <v>193228535</v>
      </c>
      <c r="G39" s="2">
        <v>461395845</v>
      </c>
      <c r="H39" s="2">
        <f>+G40+H60</f>
        <v>1306506519</v>
      </c>
      <c r="I39" s="2">
        <f>+H40+I60</f>
        <v>893515259</v>
      </c>
      <c r="J39" s="2">
        <f>+G39</f>
        <v>461395845</v>
      </c>
      <c r="K39" s="2">
        <f>+I40+K60</f>
        <v>610624469</v>
      </c>
      <c r="L39" s="2">
        <f>+K40+L60</f>
        <v>1250035219</v>
      </c>
      <c r="M39" s="2">
        <f>+L40+M60</f>
        <v>1708571882</v>
      </c>
      <c r="N39" s="2">
        <f>+K39</f>
        <v>610624469</v>
      </c>
      <c r="O39" s="2">
        <f>+M40+O60</f>
        <v>1868447402</v>
      </c>
      <c r="P39" s="2">
        <f>+O40+P60</f>
        <v>1868447402</v>
      </c>
      <c r="Q39" s="2">
        <f>+P40+Q60</f>
        <v>1868447402</v>
      </c>
      <c r="R39" s="2">
        <f>+O39</f>
        <v>1868447402</v>
      </c>
      <c r="S39" s="2">
        <f>+Q40+S60</f>
        <v>1868447402</v>
      </c>
      <c r="T39" s="2">
        <f>+S40+T60</f>
        <v>1868447402</v>
      </c>
      <c r="U39" s="2">
        <f>+T40+U60</f>
        <v>1868447402</v>
      </c>
      <c r="V39" s="2">
        <f>+S39</f>
        <v>1868447402</v>
      </c>
      <c r="W39" s="2">
        <f>+G39</f>
        <v>461395845</v>
      </c>
      <c r="X39" s="2">
        <v>193228535</v>
      </c>
      <c r="Y39" s="2">
        <f>+W39-X39</f>
        <v>268167310</v>
      </c>
      <c r="Z39" s="34">
        <f>+IF(X39&lt;&gt;0,+(Y39/X39)*100,0)</f>
        <v>138.7824577772636</v>
      </c>
      <c r="AA39" s="35">
        <v>193228535</v>
      </c>
    </row>
    <row r="40" spans="1:27" ht="13.5" x14ac:dyDescent="0.25">
      <c r="A40" s="41" t="s">
        <v>63</v>
      </c>
      <c r="B40" s="42" t="s">
        <v>62</v>
      </c>
      <c r="C40" s="43">
        <f>+C38+C39</f>
        <v>1226107041</v>
      </c>
      <c r="D40" s="43">
        <f t="shared" ref="D40:AA40" si="4">+D38+D39</f>
        <v>0</v>
      </c>
      <c r="E40" s="44">
        <f t="shared" si="4"/>
        <v>914286104</v>
      </c>
      <c r="F40" s="45">
        <f t="shared" si="4"/>
        <v>729326171</v>
      </c>
      <c r="G40" s="45">
        <f t="shared" si="4"/>
        <v>1306506519</v>
      </c>
      <c r="H40" s="45">
        <f t="shared" si="4"/>
        <v>893515259</v>
      </c>
      <c r="I40" s="45">
        <f t="shared" si="4"/>
        <v>610624469</v>
      </c>
      <c r="J40" s="45">
        <f>+I40</f>
        <v>610624469</v>
      </c>
      <c r="K40" s="45">
        <f t="shared" si="4"/>
        <v>1250035219</v>
      </c>
      <c r="L40" s="45">
        <f t="shared" si="4"/>
        <v>1708571882</v>
      </c>
      <c r="M40" s="45">
        <f t="shared" si="4"/>
        <v>1868447402</v>
      </c>
      <c r="N40" s="45">
        <f>+M40</f>
        <v>1868447402</v>
      </c>
      <c r="O40" s="45">
        <f t="shared" si="4"/>
        <v>1868447402</v>
      </c>
      <c r="P40" s="45">
        <f t="shared" si="4"/>
        <v>1868447402</v>
      </c>
      <c r="Q40" s="45">
        <f t="shared" si="4"/>
        <v>1868447402</v>
      </c>
      <c r="R40" s="45">
        <f>+Q40</f>
        <v>1868447402</v>
      </c>
      <c r="S40" s="45">
        <f t="shared" si="4"/>
        <v>1868447402</v>
      </c>
      <c r="T40" s="45">
        <f t="shared" si="4"/>
        <v>1868447402</v>
      </c>
      <c r="U40" s="45">
        <f t="shared" si="4"/>
        <v>1868447402</v>
      </c>
      <c r="V40" s="45">
        <f>+U40</f>
        <v>1868447402</v>
      </c>
      <c r="W40" s="45">
        <f>+V40</f>
        <v>1868447402</v>
      </c>
      <c r="X40" s="45">
        <f t="shared" si="4"/>
        <v>468500017</v>
      </c>
      <c r="Y40" s="45">
        <f t="shared" si="4"/>
        <v>1399947385</v>
      </c>
      <c r="Z40" s="46">
        <f>+IF(X40&lt;&gt;0,+(Y40/X40)*100,0)</f>
        <v>298.81479918921752</v>
      </c>
      <c r="AA40" s="47">
        <f t="shared" si="4"/>
        <v>729326171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461395845</v>
      </c>
      <c r="J60">
        <v>461395845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20791000</v>
      </c>
      <c r="F6" s="20">
        <v>20791000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10395502</v>
      </c>
      <c r="Y6" s="20">
        <v>-10395502</v>
      </c>
      <c r="Z6" s="21">
        <v>-100</v>
      </c>
      <c r="AA6" s="22">
        <v>20791000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41496065</v>
      </c>
      <c r="F7" s="20">
        <v>41496065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20748035</v>
      </c>
      <c r="Y7" s="20">
        <v>-20748035</v>
      </c>
      <c r="Z7" s="21">
        <v>-100</v>
      </c>
      <c r="AA7" s="22">
        <v>41496065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1373257</v>
      </c>
      <c r="F8" s="20">
        <v>1373257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686629</v>
      </c>
      <c r="Y8" s="20">
        <v>-686629</v>
      </c>
      <c r="Z8" s="21">
        <v>-100</v>
      </c>
      <c r="AA8" s="22">
        <v>1373257</v>
      </c>
    </row>
    <row r="9" spans="1:27" ht="13.5" x14ac:dyDescent="0.25">
      <c r="A9" s="23" t="s">
        <v>37</v>
      </c>
      <c r="B9" s="17" t="s">
        <v>6</v>
      </c>
      <c r="C9" s="18">
        <v>217263</v>
      </c>
      <c r="D9" s="18"/>
      <c r="E9" s="19">
        <v>69781000</v>
      </c>
      <c r="F9" s="20">
        <v>69781000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34890502</v>
      </c>
      <c r="Y9" s="20">
        <v>-34890502</v>
      </c>
      <c r="Z9" s="21">
        <v>-100</v>
      </c>
      <c r="AA9" s="22">
        <v>69781000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49308000</v>
      </c>
      <c r="F10" s="20">
        <v>49308000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24654000</v>
      </c>
      <c r="Y10" s="20">
        <v>-24654000</v>
      </c>
      <c r="Z10" s="21">
        <v>-100</v>
      </c>
      <c r="AA10" s="22">
        <v>49308000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10858</v>
      </c>
      <c r="F12" s="20">
        <v>10858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5428</v>
      </c>
      <c r="Y12" s="20">
        <v>-5428</v>
      </c>
      <c r="Z12" s="21">
        <v>-100</v>
      </c>
      <c r="AA12" s="22">
        <v>10858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-5504967</v>
      </c>
      <c r="D14" s="18"/>
      <c r="E14" s="19">
        <v>-99536128</v>
      </c>
      <c r="F14" s="20">
        <v>-99536128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-49768066</v>
      </c>
      <c r="Y14" s="20">
        <v>49768066</v>
      </c>
      <c r="Z14" s="21">
        <v>-100</v>
      </c>
      <c r="AA14" s="22">
        <v>-99536128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-4000000</v>
      </c>
      <c r="F15" s="20">
        <v>-4000000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-2000002</v>
      </c>
      <c r="Y15" s="20">
        <v>2000002</v>
      </c>
      <c r="Z15" s="21">
        <v>-100</v>
      </c>
      <c r="AA15" s="22">
        <v>-4000000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-5287704</v>
      </c>
      <c r="D17" s="26">
        <f>SUM(D6:D16)</f>
        <v>0</v>
      </c>
      <c r="E17" s="27">
        <f t="shared" si="0"/>
        <v>79224052</v>
      </c>
      <c r="F17" s="28">
        <f t="shared" si="0"/>
        <v>79224052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39612028</v>
      </c>
      <c r="Y17" s="28">
        <f t="shared" si="0"/>
        <v>-39612028</v>
      </c>
      <c r="Z17" s="29">
        <f>+IF(X17&lt;&gt;0,+(Y17/X17)*100,0)</f>
        <v>-100</v>
      </c>
      <c r="AA17" s="30">
        <f>SUM(AA6:AA16)</f>
        <v>79224052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-51283301</v>
      </c>
      <c r="F26" s="20">
        <v>-51283301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-25641653</v>
      </c>
      <c r="Y26" s="20">
        <v>25641653</v>
      </c>
      <c r="Z26" s="21">
        <v>-100</v>
      </c>
      <c r="AA26" s="22">
        <v>-51283301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-51283301</v>
      </c>
      <c r="F27" s="28">
        <f t="shared" si="1"/>
        <v>-51283301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-25641653</v>
      </c>
      <c r="Y27" s="28">
        <f t="shared" si="1"/>
        <v>25641653</v>
      </c>
      <c r="Z27" s="29">
        <f>+IF(X27&lt;&gt;0,+(Y27/X27)*100,0)</f>
        <v>-100</v>
      </c>
      <c r="AA27" s="30">
        <f>SUM(AA21:AA26)</f>
        <v>-51283301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90000</v>
      </c>
      <c r="F33" s="20">
        <v>-90000</v>
      </c>
      <c r="G33" s="20">
        <v>-4423</v>
      </c>
      <c r="H33" s="36">
        <v>1649</v>
      </c>
      <c r="I33" s="36">
        <v>2874</v>
      </c>
      <c r="J33" s="36">
        <v>100</v>
      </c>
      <c r="K33" s="20">
        <v>-2504</v>
      </c>
      <c r="L33" s="20">
        <v>-5545</v>
      </c>
      <c r="M33" s="20">
        <v>1348</v>
      </c>
      <c r="N33" s="20">
        <v>-6701</v>
      </c>
      <c r="O33" s="36"/>
      <c r="P33" s="36"/>
      <c r="Q33" s="36"/>
      <c r="R33" s="20"/>
      <c r="S33" s="20"/>
      <c r="T33" s="20"/>
      <c r="U33" s="20"/>
      <c r="V33" s="36"/>
      <c r="W33" s="36">
        <v>-6601</v>
      </c>
      <c r="X33" s="36"/>
      <c r="Y33" s="20">
        <v>-6601</v>
      </c>
      <c r="Z33" s="21"/>
      <c r="AA33" s="22">
        <v>-90000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90000</v>
      </c>
      <c r="F36" s="28">
        <f t="shared" si="2"/>
        <v>-90000</v>
      </c>
      <c r="G36" s="28">
        <f t="shared" si="2"/>
        <v>-4423</v>
      </c>
      <c r="H36" s="28">
        <f t="shared" si="2"/>
        <v>1649</v>
      </c>
      <c r="I36" s="28">
        <f t="shared" si="2"/>
        <v>2874</v>
      </c>
      <c r="J36" s="28">
        <f t="shared" si="2"/>
        <v>100</v>
      </c>
      <c r="K36" s="28">
        <f t="shared" si="2"/>
        <v>-2504</v>
      </c>
      <c r="L36" s="28">
        <f t="shared" si="2"/>
        <v>-5545</v>
      </c>
      <c r="M36" s="28">
        <f t="shared" si="2"/>
        <v>1348</v>
      </c>
      <c r="N36" s="28">
        <f t="shared" si="2"/>
        <v>-6701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-6601</v>
      </c>
      <c r="X36" s="28">
        <f t="shared" si="2"/>
        <v>0</v>
      </c>
      <c r="Y36" s="28">
        <f t="shared" si="2"/>
        <v>-6601</v>
      </c>
      <c r="Z36" s="29">
        <f>+IF(X36&lt;&gt;0,+(Y36/X36)*100,0)</f>
        <v>0</v>
      </c>
      <c r="AA36" s="30">
        <f>SUM(AA31:AA35)</f>
        <v>-90000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-5287704</v>
      </c>
      <c r="D38" s="32">
        <f>+D17+D27+D36</f>
        <v>0</v>
      </c>
      <c r="E38" s="33">
        <f t="shared" si="3"/>
        <v>28030751</v>
      </c>
      <c r="F38" s="2">
        <f t="shared" si="3"/>
        <v>27850751</v>
      </c>
      <c r="G38" s="2">
        <f t="shared" si="3"/>
        <v>-4423</v>
      </c>
      <c r="H38" s="2">
        <f t="shared" si="3"/>
        <v>1649</v>
      </c>
      <c r="I38" s="2">
        <f t="shared" si="3"/>
        <v>2874</v>
      </c>
      <c r="J38" s="2">
        <f t="shared" si="3"/>
        <v>100</v>
      </c>
      <c r="K38" s="2">
        <f t="shared" si="3"/>
        <v>-2504</v>
      </c>
      <c r="L38" s="2">
        <f t="shared" si="3"/>
        <v>-5545</v>
      </c>
      <c r="M38" s="2">
        <f t="shared" si="3"/>
        <v>1348</v>
      </c>
      <c r="N38" s="2">
        <f t="shared" si="3"/>
        <v>-6701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-6601</v>
      </c>
      <c r="X38" s="2">
        <f t="shared" si="3"/>
        <v>13970375</v>
      </c>
      <c r="Y38" s="2">
        <f t="shared" si="3"/>
        <v>-13976976</v>
      </c>
      <c r="Z38" s="34">
        <f>+IF(X38&lt;&gt;0,+(Y38/X38)*100,0)</f>
        <v>-100.04724998434187</v>
      </c>
      <c r="AA38" s="35">
        <f>+AA17+AA27+AA36</f>
        <v>27850751</v>
      </c>
    </row>
    <row r="39" spans="1:27" ht="13.5" x14ac:dyDescent="0.25">
      <c r="A39" s="23" t="s">
        <v>61</v>
      </c>
      <c r="B39" s="17"/>
      <c r="C39" s="32"/>
      <c r="D39" s="32"/>
      <c r="E39" s="33">
        <v>500000</v>
      </c>
      <c r="F39" s="2">
        <v>500000</v>
      </c>
      <c r="G39" s="2"/>
      <c r="H39" s="2">
        <f>+G40+H60</f>
        <v>-4423</v>
      </c>
      <c r="I39" s="2">
        <f>+H40+I60</f>
        <v>-2774</v>
      </c>
      <c r="J39" s="2">
        <f>+G39</f>
        <v>0</v>
      </c>
      <c r="K39" s="2">
        <f>+I40+K60</f>
        <v>100</v>
      </c>
      <c r="L39" s="2">
        <f>+K40+L60</f>
        <v>-2404</v>
      </c>
      <c r="M39" s="2">
        <f>+L40+M60</f>
        <v>-7949</v>
      </c>
      <c r="N39" s="2">
        <f>+K39</f>
        <v>100</v>
      </c>
      <c r="O39" s="2">
        <f>+M40+O60</f>
        <v>-6601</v>
      </c>
      <c r="P39" s="2">
        <f>+O40+P60</f>
        <v>-6601</v>
      </c>
      <c r="Q39" s="2">
        <f>+P40+Q60</f>
        <v>-6601</v>
      </c>
      <c r="R39" s="2">
        <f>+O39</f>
        <v>-6601</v>
      </c>
      <c r="S39" s="2">
        <f>+Q40+S60</f>
        <v>-6601</v>
      </c>
      <c r="T39" s="2">
        <f>+S40+T60</f>
        <v>-6601</v>
      </c>
      <c r="U39" s="2">
        <f>+T40+U60</f>
        <v>-6601</v>
      </c>
      <c r="V39" s="2">
        <f>+S39</f>
        <v>-6601</v>
      </c>
      <c r="W39" s="2">
        <f>+G39</f>
        <v>0</v>
      </c>
      <c r="X39" s="2">
        <v>41667</v>
      </c>
      <c r="Y39" s="2">
        <f>+W39-X39</f>
        <v>-41667</v>
      </c>
      <c r="Z39" s="34">
        <f>+IF(X39&lt;&gt;0,+(Y39/X39)*100,0)</f>
        <v>-100</v>
      </c>
      <c r="AA39" s="35">
        <v>500000</v>
      </c>
    </row>
    <row r="40" spans="1:27" ht="13.5" x14ac:dyDescent="0.25">
      <c r="A40" s="41" t="s">
        <v>63</v>
      </c>
      <c r="B40" s="42" t="s">
        <v>62</v>
      </c>
      <c r="C40" s="43">
        <f>+C38+C39</f>
        <v>-5287704</v>
      </c>
      <c r="D40" s="43">
        <f t="shared" ref="D40:AA40" si="4">+D38+D39</f>
        <v>0</v>
      </c>
      <c r="E40" s="44">
        <f t="shared" si="4"/>
        <v>28530751</v>
      </c>
      <c r="F40" s="45">
        <f t="shared" si="4"/>
        <v>28350751</v>
      </c>
      <c r="G40" s="45">
        <f t="shared" si="4"/>
        <v>-4423</v>
      </c>
      <c r="H40" s="45">
        <f t="shared" si="4"/>
        <v>-2774</v>
      </c>
      <c r="I40" s="45">
        <f t="shared" si="4"/>
        <v>100</v>
      </c>
      <c r="J40" s="45">
        <f>+I40</f>
        <v>100</v>
      </c>
      <c r="K40" s="45">
        <f t="shared" si="4"/>
        <v>-2404</v>
      </c>
      <c r="L40" s="45">
        <f t="shared" si="4"/>
        <v>-7949</v>
      </c>
      <c r="M40" s="45">
        <f t="shared" si="4"/>
        <v>-6601</v>
      </c>
      <c r="N40" s="45">
        <f>+M40</f>
        <v>-6601</v>
      </c>
      <c r="O40" s="45">
        <f t="shared" si="4"/>
        <v>-6601</v>
      </c>
      <c r="P40" s="45">
        <f t="shared" si="4"/>
        <v>-6601</v>
      </c>
      <c r="Q40" s="45">
        <f t="shared" si="4"/>
        <v>-6601</v>
      </c>
      <c r="R40" s="45">
        <f>+Q40</f>
        <v>-6601</v>
      </c>
      <c r="S40" s="45">
        <f t="shared" si="4"/>
        <v>-6601</v>
      </c>
      <c r="T40" s="45">
        <f t="shared" si="4"/>
        <v>-6601</v>
      </c>
      <c r="U40" s="45">
        <f t="shared" si="4"/>
        <v>-6601</v>
      </c>
      <c r="V40" s="45">
        <f>+U40</f>
        <v>-6601</v>
      </c>
      <c r="W40" s="45">
        <f>+V40</f>
        <v>-6601</v>
      </c>
      <c r="X40" s="45">
        <f t="shared" si="4"/>
        <v>14012042</v>
      </c>
      <c r="Y40" s="45">
        <f t="shared" si="4"/>
        <v>-14018643</v>
      </c>
      <c r="Z40" s="46">
        <f>+IF(X40&lt;&gt;0,+(Y40/X40)*100,0)</f>
        <v>-100.04710947911803</v>
      </c>
      <c r="AA40" s="47">
        <f t="shared" si="4"/>
        <v>28350751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30000000</v>
      </c>
      <c r="F6" s="20">
        <v>30000000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15000000</v>
      </c>
      <c r="Y6" s="20">
        <v>-15000000</v>
      </c>
      <c r="Z6" s="21">
        <v>-100</v>
      </c>
      <c r="AA6" s="22">
        <v>30000000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57000000</v>
      </c>
      <c r="F7" s="20">
        <v>57000000</v>
      </c>
      <c r="G7" s="20">
        <v>58953355</v>
      </c>
      <c r="H7" s="20"/>
      <c r="I7" s="20"/>
      <c r="J7" s="20">
        <v>58953355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58953355</v>
      </c>
      <c r="X7" s="20">
        <v>28500000</v>
      </c>
      <c r="Y7" s="20">
        <v>30453355</v>
      </c>
      <c r="Z7" s="21">
        <v>106.85387719298245</v>
      </c>
      <c r="AA7" s="22">
        <v>57000000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2378001</v>
      </c>
      <c r="F8" s="20">
        <v>2378001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1189005</v>
      </c>
      <c r="Y8" s="20">
        <v>-1189005</v>
      </c>
      <c r="Z8" s="21">
        <v>-100</v>
      </c>
      <c r="AA8" s="22">
        <v>2378001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97482000</v>
      </c>
      <c r="F9" s="20">
        <v>97482000</v>
      </c>
      <c r="G9" s="20">
        <v>8123500</v>
      </c>
      <c r="H9" s="20">
        <v>12328287</v>
      </c>
      <c r="I9" s="20"/>
      <c r="J9" s="20">
        <v>20451787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20451787</v>
      </c>
      <c r="X9" s="20">
        <v>48741000</v>
      </c>
      <c r="Y9" s="20">
        <v>-28289213</v>
      </c>
      <c r="Z9" s="21">
        <v>-58.03986992470405</v>
      </c>
      <c r="AA9" s="22">
        <v>97482000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52419000</v>
      </c>
      <c r="F10" s="20">
        <v>52419000</v>
      </c>
      <c r="G10" s="20">
        <v>4368250</v>
      </c>
      <c r="H10" s="20"/>
      <c r="I10" s="20"/>
      <c r="J10" s="20">
        <v>4368250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4368250</v>
      </c>
      <c r="X10" s="20">
        <v>26209500</v>
      </c>
      <c r="Y10" s="20">
        <v>-21841250</v>
      </c>
      <c r="Z10" s="21">
        <v>-83.333333333333343</v>
      </c>
      <c r="AA10" s="22">
        <v>52419000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16506600</v>
      </c>
      <c r="F11" s="20">
        <v>16506600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8253300</v>
      </c>
      <c r="Y11" s="20">
        <v>-8253300</v>
      </c>
      <c r="Z11" s="21">
        <v>-100</v>
      </c>
      <c r="AA11" s="22">
        <v>16506600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-262331001</v>
      </c>
      <c r="F14" s="20">
        <v>-262331001</v>
      </c>
      <c r="G14" s="20">
        <v>-16894250</v>
      </c>
      <c r="H14" s="20">
        <v>6559760</v>
      </c>
      <c r="I14" s="20"/>
      <c r="J14" s="20">
        <v>-10334490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-10334490</v>
      </c>
      <c r="X14" s="20">
        <v>-131165511</v>
      </c>
      <c r="Y14" s="20">
        <v>120831021</v>
      </c>
      <c r="Z14" s="21">
        <v>-92.121030962171147</v>
      </c>
      <c r="AA14" s="22">
        <v>-262331001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-60000000</v>
      </c>
      <c r="F15" s="20">
        <v>-60000000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-30000000</v>
      </c>
      <c r="Y15" s="20">
        <v>30000000</v>
      </c>
      <c r="Z15" s="21">
        <v>-100</v>
      </c>
      <c r="AA15" s="22">
        <v>-60000000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-90000</v>
      </c>
      <c r="F16" s="20">
        <v>-90000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-45000</v>
      </c>
      <c r="Y16" s="20">
        <v>45000</v>
      </c>
      <c r="Z16" s="21">
        <v>-100</v>
      </c>
      <c r="AA16" s="22">
        <v>-90000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-66635400</v>
      </c>
      <c r="F17" s="28">
        <f t="shared" si="0"/>
        <v>-66635400</v>
      </c>
      <c r="G17" s="28">
        <f t="shared" si="0"/>
        <v>54550855</v>
      </c>
      <c r="H17" s="28">
        <f t="shared" si="0"/>
        <v>18888047</v>
      </c>
      <c r="I17" s="28">
        <f t="shared" si="0"/>
        <v>0</v>
      </c>
      <c r="J17" s="28">
        <f t="shared" si="0"/>
        <v>73438902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73438902</v>
      </c>
      <c r="X17" s="28">
        <f t="shared" si="0"/>
        <v>-33317706</v>
      </c>
      <c r="Y17" s="28">
        <f t="shared" si="0"/>
        <v>106756608</v>
      </c>
      <c r="Z17" s="29">
        <f>+IF(X17&lt;&gt;0,+(Y17/X17)*100,0)</f>
        <v>-320.42004332471146</v>
      </c>
      <c r="AA17" s="30">
        <f>SUM(AA6:AA16)</f>
        <v>-66635400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3257047</v>
      </c>
      <c r="F33" s="20">
        <v>3257047</v>
      </c>
      <c r="G33" s="20">
        <v>-271420</v>
      </c>
      <c r="H33" s="36"/>
      <c r="I33" s="36"/>
      <c r="J33" s="36">
        <v>-271420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-271420</v>
      </c>
      <c r="X33" s="36">
        <v>1628527</v>
      </c>
      <c r="Y33" s="20">
        <v>-1899947</v>
      </c>
      <c r="Z33" s="21">
        <v>-116.6665950272854</v>
      </c>
      <c r="AA33" s="22">
        <v>3257047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3257047</v>
      </c>
      <c r="F36" s="28">
        <f t="shared" si="2"/>
        <v>3257047</v>
      </c>
      <c r="G36" s="28">
        <f t="shared" si="2"/>
        <v>-271420</v>
      </c>
      <c r="H36" s="28">
        <f t="shared" si="2"/>
        <v>0</v>
      </c>
      <c r="I36" s="28">
        <f t="shared" si="2"/>
        <v>0</v>
      </c>
      <c r="J36" s="28">
        <f t="shared" si="2"/>
        <v>-271420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-271420</v>
      </c>
      <c r="X36" s="28">
        <f t="shared" si="2"/>
        <v>1628527</v>
      </c>
      <c r="Y36" s="28">
        <f t="shared" si="2"/>
        <v>-1899947</v>
      </c>
      <c r="Z36" s="29">
        <f>+IF(X36&lt;&gt;0,+(Y36/X36)*100,0)</f>
        <v>-116.6665950272854</v>
      </c>
      <c r="AA36" s="30">
        <f>SUM(AA31:AA35)</f>
        <v>3257047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-63378353</v>
      </c>
      <c r="F38" s="2">
        <f t="shared" si="3"/>
        <v>-63378353</v>
      </c>
      <c r="G38" s="2">
        <f t="shared" si="3"/>
        <v>54279435</v>
      </c>
      <c r="H38" s="2">
        <f t="shared" si="3"/>
        <v>18888047</v>
      </c>
      <c r="I38" s="2">
        <f t="shared" si="3"/>
        <v>0</v>
      </c>
      <c r="J38" s="2">
        <f t="shared" si="3"/>
        <v>73167482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73167482</v>
      </c>
      <c r="X38" s="2">
        <f t="shared" si="3"/>
        <v>-31689179</v>
      </c>
      <c r="Y38" s="2">
        <f t="shared" si="3"/>
        <v>104856661</v>
      </c>
      <c r="Z38" s="34">
        <f>+IF(X38&lt;&gt;0,+(Y38/X38)*100,0)</f>
        <v>-330.89106221401317</v>
      </c>
      <c r="AA38" s="35">
        <f>+AA17+AA27+AA36</f>
        <v>-63378353</v>
      </c>
    </row>
    <row r="39" spans="1:27" ht="13.5" x14ac:dyDescent="0.25">
      <c r="A39" s="23" t="s">
        <v>61</v>
      </c>
      <c r="B39" s="17"/>
      <c r="C39" s="32"/>
      <c r="D39" s="32"/>
      <c r="E39" s="33">
        <v>-390364</v>
      </c>
      <c r="F39" s="2">
        <v>-390364</v>
      </c>
      <c r="G39" s="2"/>
      <c r="H39" s="2">
        <f>+G40+H60</f>
        <v>54279435</v>
      </c>
      <c r="I39" s="2">
        <f>+H40+I60</f>
        <v>73167482</v>
      </c>
      <c r="J39" s="2">
        <f>+G39</f>
        <v>0</v>
      </c>
      <c r="K39" s="2">
        <f>+I40+K60</f>
        <v>73386079</v>
      </c>
      <c r="L39" s="2">
        <f>+K40+L60</f>
        <v>73604676</v>
      </c>
      <c r="M39" s="2">
        <f>+L40+M60</f>
        <v>73604676</v>
      </c>
      <c r="N39" s="2">
        <f>+K39</f>
        <v>73386079</v>
      </c>
      <c r="O39" s="2">
        <f>+M40+O60</f>
        <v>73604676</v>
      </c>
      <c r="P39" s="2">
        <f>+O40+P60</f>
        <v>73604676</v>
      </c>
      <c r="Q39" s="2">
        <f>+P40+Q60</f>
        <v>73604676</v>
      </c>
      <c r="R39" s="2">
        <f>+O39</f>
        <v>73604676</v>
      </c>
      <c r="S39" s="2">
        <f>+Q40+S60</f>
        <v>73604676</v>
      </c>
      <c r="T39" s="2">
        <f>+S40+T60</f>
        <v>73604676</v>
      </c>
      <c r="U39" s="2">
        <f>+T40+U60</f>
        <v>73604676</v>
      </c>
      <c r="V39" s="2">
        <f>+S39</f>
        <v>73604676</v>
      </c>
      <c r="W39" s="2">
        <f>+G39</f>
        <v>0</v>
      </c>
      <c r="X39" s="2">
        <v>-32501</v>
      </c>
      <c r="Y39" s="2">
        <f>+W39-X39</f>
        <v>32501</v>
      </c>
      <c r="Z39" s="34">
        <f>+IF(X39&lt;&gt;0,+(Y39/X39)*100,0)</f>
        <v>-100</v>
      </c>
      <c r="AA39" s="35">
        <v>-390364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-63768717</v>
      </c>
      <c r="F40" s="45">
        <f t="shared" si="4"/>
        <v>-63768717</v>
      </c>
      <c r="G40" s="45">
        <f t="shared" si="4"/>
        <v>54279435</v>
      </c>
      <c r="H40" s="45">
        <f t="shared" si="4"/>
        <v>73167482</v>
      </c>
      <c r="I40" s="45">
        <f t="shared" si="4"/>
        <v>73167482</v>
      </c>
      <c r="J40" s="45">
        <f>+I40</f>
        <v>73167482</v>
      </c>
      <c r="K40" s="45">
        <f t="shared" si="4"/>
        <v>73386079</v>
      </c>
      <c r="L40" s="45">
        <f t="shared" si="4"/>
        <v>73604676</v>
      </c>
      <c r="M40" s="45">
        <f t="shared" si="4"/>
        <v>73604676</v>
      </c>
      <c r="N40" s="45">
        <f>+M40</f>
        <v>73604676</v>
      </c>
      <c r="O40" s="45">
        <f t="shared" si="4"/>
        <v>73604676</v>
      </c>
      <c r="P40" s="45">
        <f t="shared" si="4"/>
        <v>73604676</v>
      </c>
      <c r="Q40" s="45">
        <f t="shared" si="4"/>
        <v>73604676</v>
      </c>
      <c r="R40" s="45">
        <f>+Q40</f>
        <v>73604676</v>
      </c>
      <c r="S40" s="45">
        <f t="shared" si="4"/>
        <v>73604676</v>
      </c>
      <c r="T40" s="45">
        <f t="shared" si="4"/>
        <v>73604676</v>
      </c>
      <c r="U40" s="45">
        <f t="shared" si="4"/>
        <v>73604676</v>
      </c>
      <c r="V40" s="45">
        <f>+U40</f>
        <v>73604676</v>
      </c>
      <c r="W40" s="45">
        <f>+V40</f>
        <v>73604676</v>
      </c>
      <c r="X40" s="45">
        <f t="shared" si="4"/>
        <v>-31721680</v>
      </c>
      <c r="Y40" s="45">
        <f t="shared" si="4"/>
        <v>104889162</v>
      </c>
      <c r="Z40" s="46">
        <f>+IF(X40&lt;&gt;0,+(Y40/X40)*100,0)</f>
        <v>-330.65449875290341</v>
      </c>
      <c r="AA40" s="47">
        <f t="shared" si="4"/>
        <v>-63768717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218597</v>
      </c>
      <c r="L60">
        <v>218597</v>
      </c>
      <c r="N60">
        <v>218597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4637612</v>
      </c>
      <c r="D6" s="18"/>
      <c r="E6" s="19">
        <v>6276288</v>
      </c>
      <c r="F6" s="20">
        <v>6276288</v>
      </c>
      <c r="G6" s="20">
        <v>591732</v>
      </c>
      <c r="H6" s="20">
        <v>163853</v>
      </c>
      <c r="I6" s="20"/>
      <c r="J6" s="20">
        <v>755585</v>
      </c>
      <c r="K6" s="20">
        <v>732570</v>
      </c>
      <c r="L6" s="20">
        <v>756535</v>
      </c>
      <c r="M6" s="20">
        <v>976185</v>
      </c>
      <c r="N6" s="20">
        <v>2465290</v>
      </c>
      <c r="O6" s="20"/>
      <c r="P6" s="20"/>
      <c r="Q6" s="20"/>
      <c r="R6" s="20"/>
      <c r="S6" s="20"/>
      <c r="T6" s="20"/>
      <c r="U6" s="20"/>
      <c r="V6" s="20"/>
      <c r="W6" s="20">
        <v>3220875</v>
      </c>
      <c r="X6" s="20">
        <v>3138144</v>
      </c>
      <c r="Y6" s="20">
        <v>82731</v>
      </c>
      <c r="Z6" s="21">
        <v>2.6363034965890666</v>
      </c>
      <c r="AA6" s="22">
        <v>6276288</v>
      </c>
    </row>
    <row r="7" spans="1:27" ht="13.5" x14ac:dyDescent="0.25">
      <c r="A7" s="23" t="s">
        <v>35</v>
      </c>
      <c r="B7" s="17" t="s">
        <v>32</v>
      </c>
      <c r="C7" s="18">
        <v>6361046</v>
      </c>
      <c r="D7" s="18"/>
      <c r="E7" s="19">
        <v>52995785</v>
      </c>
      <c r="F7" s="20">
        <v>52995785</v>
      </c>
      <c r="G7" s="20">
        <v>565723</v>
      </c>
      <c r="H7" s="20">
        <v>271519</v>
      </c>
      <c r="I7" s="20"/>
      <c r="J7" s="20">
        <v>837242</v>
      </c>
      <c r="K7" s="20">
        <v>553937</v>
      </c>
      <c r="L7" s="20">
        <v>481799</v>
      </c>
      <c r="M7" s="20">
        <v>242252</v>
      </c>
      <c r="N7" s="20">
        <v>1277988</v>
      </c>
      <c r="O7" s="20"/>
      <c r="P7" s="20"/>
      <c r="Q7" s="20"/>
      <c r="R7" s="20"/>
      <c r="S7" s="20"/>
      <c r="T7" s="20"/>
      <c r="U7" s="20"/>
      <c r="V7" s="20"/>
      <c r="W7" s="20">
        <v>2115230</v>
      </c>
      <c r="X7" s="20">
        <v>26497890</v>
      </c>
      <c r="Y7" s="20">
        <v>-24382660</v>
      </c>
      <c r="Z7" s="21">
        <v>-92.017364401467432</v>
      </c>
      <c r="AA7" s="22">
        <v>52995785</v>
      </c>
    </row>
    <row r="8" spans="1:27" ht="13.5" x14ac:dyDescent="0.25">
      <c r="A8" s="23" t="s">
        <v>36</v>
      </c>
      <c r="B8" s="17" t="s">
        <v>32</v>
      </c>
      <c r="C8" s="18">
        <v>2423029</v>
      </c>
      <c r="D8" s="18"/>
      <c r="E8" s="19">
        <v>30449928</v>
      </c>
      <c r="F8" s="20">
        <v>30449928</v>
      </c>
      <c r="G8" s="20">
        <v>-29494</v>
      </c>
      <c r="H8" s="20">
        <v>17060</v>
      </c>
      <c r="I8" s="20"/>
      <c r="J8" s="20">
        <v>-12434</v>
      </c>
      <c r="K8" s="20">
        <v>126027</v>
      </c>
      <c r="L8" s="20">
        <v>244053</v>
      </c>
      <c r="M8" s="20">
        <v>90319</v>
      </c>
      <c r="N8" s="20">
        <v>460399</v>
      </c>
      <c r="O8" s="20"/>
      <c r="P8" s="20"/>
      <c r="Q8" s="20"/>
      <c r="R8" s="20"/>
      <c r="S8" s="20"/>
      <c r="T8" s="20"/>
      <c r="U8" s="20"/>
      <c r="V8" s="20"/>
      <c r="W8" s="20">
        <v>447965</v>
      </c>
      <c r="X8" s="20">
        <v>15224964</v>
      </c>
      <c r="Y8" s="20">
        <v>-14776999</v>
      </c>
      <c r="Z8" s="21">
        <v>-97.057694192248988</v>
      </c>
      <c r="AA8" s="22">
        <v>30449928</v>
      </c>
    </row>
    <row r="9" spans="1:27" ht="13.5" x14ac:dyDescent="0.25">
      <c r="A9" s="23" t="s">
        <v>37</v>
      </c>
      <c r="B9" s="17" t="s">
        <v>6</v>
      </c>
      <c r="C9" s="18">
        <v>74119259</v>
      </c>
      <c r="D9" s="18"/>
      <c r="E9" s="19">
        <v>80762004</v>
      </c>
      <c r="F9" s="20">
        <v>80762004</v>
      </c>
      <c r="G9" s="20">
        <v>22073000</v>
      </c>
      <c r="H9" s="20">
        <v>2850000</v>
      </c>
      <c r="I9" s="20"/>
      <c r="J9" s="20">
        <v>24923000</v>
      </c>
      <c r="K9" s="20">
        <v>283000</v>
      </c>
      <c r="L9" s="20"/>
      <c r="M9" s="20"/>
      <c r="N9" s="20">
        <v>283000</v>
      </c>
      <c r="O9" s="20"/>
      <c r="P9" s="20"/>
      <c r="Q9" s="20"/>
      <c r="R9" s="20"/>
      <c r="S9" s="20"/>
      <c r="T9" s="20"/>
      <c r="U9" s="20"/>
      <c r="V9" s="20"/>
      <c r="W9" s="20">
        <v>25206000</v>
      </c>
      <c r="X9" s="20">
        <v>40381002</v>
      </c>
      <c r="Y9" s="20">
        <v>-15175002</v>
      </c>
      <c r="Z9" s="21">
        <v>-37.579557832665969</v>
      </c>
      <c r="AA9" s="22">
        <v>80762004</v>
      </c>
    </row>
    <row r="10" spans="1:27" ht="13.5" x14ac:dyDescent="0.25">
      <c r="A10" s="23" t="s">
        <v>38</v>
      </c>
      <c r="B10" s="17" t="s">
        <v>6</v>
      </c>
      <c r="C10" s="18">
        <v>6177000</v>
      </c>
      <c r="D10" s="18"/>
      <c r="E10" s="19">
        <v>78350004</v>
      </c>
      <c r="F10" s="20">
        <v>78350004</v>
      </c>
      <c r="G10" s="20"/>
      <c r="H10" s="20"/>
      <c r="I10" s="20"/>
      <c r="J10" s="20"/>
      <c r="K10" s="20"/>
      <c r="L10" s="20">
        <v>5000000</v>
      </c>
      <c r="M10" s="20"/>
      <c r="N10" s="20">
        <v>5000000</v>
      </c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39175002</v>
      </c>
      <c r="Y10" s="20">
        <v>-34175002</v>
      </c>
      <c r="Z10" s="21">
        <v>-87.236758788168018</v>
      </c>
      <c r="AA10" s="22">
        <v>78350004</v>
      </c>
    </row>
    <row r="11" spans="1:27" ht="13.5" x14ac:dyDescent="0.25">
      <c r="A11" s="23" t="s">
        <v>39</v>
      </c>
      <c r="B11" s="17" t="s">
        <v>32</v>
      </c>
      <c r="C11" s="18">
        <v>165385</v>
      </c>
      <c r="D11" s="18"/>
      <c r="E11" s="19"/>
      <c r="F11" s="20"/>
      <c r="G11" s="20">
        <v>21380</v>
      </c>
      <c r="H11" s="20">
        <v>48214</v>
      </c>
      <c r="I11" s="20"/>
      <c r="J11" s="20">
        <v>69594</v>
      </c>
      <c r="K11" s="20">
        <v>13553</v>
      </c>
      <c r="L11" s="20">
        <v>8711</v>
      </c>
      <c r="M11" s="20"/>
      <c r="N11" s="20">
        <v>22264</v>
      </c>
      <c r="O11" s="20"/>
      <c r="P11" s="20"/>
      <c r="Q11" s="20"/>
      <c r="R11" s="20"/>
      <c r="S11" s="20"/>
      <c r="T11" s="20"/>
      <c r="U11" s="20"/>
      <c r="V11" s="20"/>
      <c r="W11" s="20">
        <v>91858</v>
      </c>
      <c r="X11" s="20"/>
      <c r="Y11" s="20">
        <v>91858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11847</v>
      </c>
      <c r="D12" s="18"/>
      <c r="E12" s="19"/>
      <c r="F12" s="20"/>
      <c r="G12" s="20"/>
      <c r="H12" s="20"/>
      <c r="I12" s="20"/>
      <c r="J12" s="20"/>
      <c r="K12" s="20">
        <v>14000</v>
      </c>
      <c r="L12" s="20"/>
      <c r="M12" s="20"/>
      <c r="N12" s="20">
        <v>14000</v>
      </c>
      <c r="O12" s="20"/>
      <c r="P12" s="20"/>
      <c r="Q12" s="20"/>
      <c r="R12" s="20"/>
      <c r="S12" s="20"/>
      <c r="T12" s="20"/>
      <c r="U12" s="20"/>
      <c r="V12" s="20"/>
      <c r="W12" s="20">
        <v>14000</v>
      </c>
      <c r="X12" s="20"/>
      <c r="Y12" s="20">
        <v>14000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-10085861</v>
      </c>
      <c r="D14" s="18"/>
      <c r="E14" s="19">
        <v>-159700656</v>
      </c>
      <c r="F14" s="20">
        <v>-159700656</v>
      </c>
      <c r="G14" s="20">
        <v>-12221140</v>
      </c>
      <c r="H14" s="20">
        <v>-288098</v>
      </c>
      <c r="I14" s="20"/>
      <c r="J14" s="20">
        <v>-12509238</v>
      </c>
      <c r="K14" s="20">
        <v>-1717069</v>
      </c>
      <c r="L14" s="20">
        <v>-901178</v>
      </c>
      <c r="M14" s="20">
        <v>1030115</v>
      </c>
      <c r="N14" s="20">
        <v>-1588132</v>
      </c>
      <c r="O14" s="20"/>
      <c r="P14" s="20"/>
      <c r="Q14" s="20"/>
      <c r="R14" s="20"/>
      <c r="S14" s="20"/>
      <c r="T14" s="20"/>
      <c r="U14" s="20"/>
      <c r="V14" s="20"/>
      <c r="W14" s="20">
        <v>-14097370</v>
      </c>
      <c r="X14" s="20">
        <v>-79850328</v>
      </c>
      <c r="Y14" s="20">
        <v>65752958</v>
      </c>
      <c r="Z14" s="21">
        <v>-82.345257241773638</v>
      </c>
      <c r="AA14" s="22">
        <v>-159700656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83809317</v>
      </c>
      <c r="D17" s="26">
        <f>SUM(D6:D16)</f>
        <v>0</v>
      </c>
      <c r="E17" s="27">
        <f t="shared" si="0"/>
        <v>89133353</v>
      </c>
      <c r="F17" s="28">
        <f t="shared" si="0"/>
        <v>89133353</v>
      </c>
      <c r="G17" s="28">
        <f t="shared" si="0"/>
        <v>11001201</v>
      </c>
      <c r="H17" s="28">
        <f t="shared" si="0"/>
        <v>3062548</v>
      </c>
      <c r="I17" s="28">
        <f t="shared" si="0"/>
        <v>0</v>
      </c>
      <c r="J17" s="28">
        <f t="shared" si="0"/>
        <v>14063749</v>
      </c>
      <c r="K17" s="28">
        <f t="shared" si="0"/>
        <v>6018</v>
      </c>
      <c r="L17" s="28">
        <f t="shared" si="0"/>
        <v>5589920</v>
      </c>
      <c r="M17" s="28">
        <f t="shared" si="0"/>
        <v>2338871</v>
      </c>
      <c r="N17" s="28">
        <f t="shared" si="0"/>
        <v>7934809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21998558</v>
      </c>
      <c r="X17" s="28">
        <f t="shared" si="0"/>
        <v>44566674</v>
      </c>
      <c r="Y17" s="28">
        <f t="shared" si="0"/>
        <v>-22568116</v>
      </c>
      <c r="Z17" s="29">
        <f>+IF(X17&lt;&gt;0,+(Y17/X17)*100,0)</f>
        <v>-50.638995407195964</v>
      </c>
      <c r="AA17" s="30">
        <f>SUM(AA6:AA16)</f>
        <v>89133353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-11295</v>
      </c>
      <c r="D24" s="18"/>
      <c r="E24" s="19">
        <v>11295</v>
      </c>
      <c r="F24" s="20">
        <v>399943</v>
      </c>
      <c r="G24" s="20">
        <v>-411238</v>
      </c>
      <c r="H24" s="20">
        <v>411238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205619</v>
      </c>
      <c r="Y24" s="20">
        <v>-205619</v>
      </c>
      <c r="Z24" s="21">
        <v>-100</v>
      </c>
      <c r="AA24" s="22">
        <v>399943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-80601432</v>
      </c>
      <c r="D26" s="18"/>
      <c r="E26" s="19">
        <v>-79361268</v>
      </c>
      <c r="F26" s="20">
        <v>-79361268</v>
      </c>
      <c r="G26" s="20">
        <v>-5379441</v>
      </c>
      <c r="H26" s="20">
        <v>-4440291</v>
      </c>
      <c r="I26" s="20"/>
      <c r="J26" s="20">
        <v>-9819732</v>
      </c>
      <c r="K26" s="20">
        <v>-5911925</v>
      </c>
      <c r="L26" s="20">
        <v>-19846</v>
      </c>
      <c r="M26" s="20"/>
      <c r="N26" s="20">
        <v>-5931771</v>
      </c>
      <c r="O26" s="20"/>
      <c r="P26" s="20"/>
      <c r="Q26" s="20"/>
      <c r="R26" s="20"/>
      <c r="S26" s="20"/>
      <c r="T26" s="20"/>
      <c r="U26" s="20"/>
      <c r="V26" s="20"/>
      <c r="W26" s="20">
        <v>-15751503</v>
      </c>
      <c r="X26" s="20">
        <v>-39680634</v>
      </c>
      <c r="Y26" s="20">
        <v>23929131</v>
      </c>
      <c r="Z26" s="21">
        <v>-60.304306125753939</v>
      </c>
      <c r="AA26" s="22">
        <v>-79361268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-80612727</v>
      </c>
      <c r="D27" s="26">
        <f>SUM(D21:D26)</f>
        <v>0</v>
      </c>
      <c r="E27" s="27">
        <f t="shared" si="1"/>
        <v>-79349973</v>
      </c>
      <c r="F27" s="28">
        <f t="shared" si="1"/>
        <v>-78961325</v>
      </c>
      <c r="G27" s="28">
        <f t="shared" si="1"/>
        <v>-5790679</v>
      </c>
      <c r="H27" s="28">
        <f t="shared" si="1"/>
        <v>-4029053</v>
      </c>
      <c r="I27" s="28">
        <f t="shared" si="1"/>
        <v>0</v>
      </c>
      <c r="J27" s="28">
        <f t="shared" si="1"/>
        <v>-9819732</v>
      </c>
      <c r="K27" s="28">
        <f t="shared" si="1"/>
        <v>-5911925</v>
      </c>
      <c r="L27" s="28">
        <f t="shared" si="1"/>
        <v>-19846</v>
      </c>
      <c r="M27" s="28">
        <f t="shared" si="1"/>
        <v>0</v>
      </c>
      <c r="N27" s="28">
        <f t="shared" si="1"/>
        <v>-5931771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-15751503</v>
      </c>
      <c r="X27" s="28">
        <f t="shared" si="1"/>
        <v>-39475015</v>
      </c>
      <c r="Y27" s="28">
        <f t="shared" si="1"/>
        <v>23723512</v>
      </c>
      <c r="Z27" s="29">
        <f>+IF(X27&lt;&gt;0,+(Y27/X27)*100,0)</f>
        <v>-60.097537645014199</v>
      </c>
      <c r="AA27" s="30">
        <f>SUM(AA21:AA26)</f>
        <v>-78961325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-173816</v>
      </c>
      <c r="D33" s="18"/>
      <c r="E33" s="19">
        <v>173817</v>
      </c>
      <c r="F33" s="20">
        <v>-791928</v>
      </c>
      <c r="G33" s="20">
        <v>819805</v>
      </c>
      <c r="H33" s="36">
        <v>-816368</v>
      </c>
      <c r="I33" s="36">
        <v>-3437</v>
      </c>
      <c r="J33" s="36"/>
      <c r="K33" s="20">
        <v>1142</v>
      </c>
      <c r="L33" s="20">
        <v>2374</v>
      </c>
      <c r="M33" s="20">
        <v>-912</v>
      </c>
      <c r="N33" s="20">
        <v>2604</v>
      </c>
      <c r="O33" s="36"/>
      <c r="P33" s="36"/>
      <c r="Q33" s="36"/>
      <c r="R33" s="20"/>
      <c r="S33" s="20"/>
      <c r="T33" s="20"/>
      <c r="U33" s="20"/>
      <c r="V33" s="36"/>
      <c r="W33" s="36">
        <v>2604</v>
      </c>
      <c r="X33" s="36">
        <v>-309056</v>
      </c>
      <c r="Y33" s="20">
        <v>311660</v>
      </c>
      <c r="Z33" s="21">
        <v>-100.8425657486022</v>
      </c>
      <c r="AA33" s="22">
        <v>-791928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-173816</v>
      </c>
      <c r="D36" s="26">
        <f>SUM(D31:D35)</f>
        <v>0</v>
      </c>
      <c r="E36" s="27">
        <f t="shared" si="2"/>
        <v>173817</v>
      </c>
      <c r="F36" s="28">
        <f t="shared" si="2"/>
        <v>-791928</v>
      </c>
      <c r="G36" s="28">
        <f t="shared" si="2"/>
        <v>819805</v>
      </c>
      <c r="H36" s="28">
        <f t="shared" si="2"/>
        <v>-816368</v>
      </c>
      <c r="I36" s="28">
        <f t="shared" si="2"/>
        <v>-3437</v>
      </c>
      <c r="J36" s="28">
        <f t="shared" si="2"/>
        <v>0</v>
      </c>
      <c r="K36" s="28">
        <f t="shared" si="2"/>
        <v>1142</v>
      </c>
      <c r="L36" s="28">
        <f t="shared" si="2"/>
        <v>2374</v>
      </c>
      <c r="M36" s="28">
        <f t="shared" si="2"/>
        <v>-912</v>
      </c>
      <c r="N36" s="28">
        <f t="shared" si="2"/>
        <v>2604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2604</v>
      </c>
      <c r="X36" s="28">
        <f t="shared" si="2"/>
        <v>-309056</v>
      </c>
      <c r="Y36" s="28">
        <f t="shared" si="2"/>
        <v>311660</v>
      </c>
      <c r="Z36" s="29">
        <f>+IF(X36&lt;&gt;0,+(Y36/X36)*100,0)</f>
        <v>-100.8425657486022</v>
      </c>
      <c r="AA36" s="30">
        <f>SUM(AA31:AA35)</f>
        <v>-791928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3022774</v>
      </c>
      <c r="D38" s="32">
        <f>+D17+D27+D36</f>
        <v>0</v>
      </c>
      <c r="E38" s="33">
        <f t="shared" si="3"/>
        <v>9957197</v>
      </c>
      <c r="F38" s="2">
        <f t="shared" si="3"/>
        <v>9380100</v>
      </c>
      <c r="G38" s="2">
        <f t="shared" si="3"/>
        <v>6030327</v>
      </c>
      <c r="H38" s="2">
        <f t="shared" si="3"/>
        <v>-1782873</v>
      </c>
      <c r="I38" s="2">
        <f t="shared" si="3"/>
        <v>-3437</v>
      </c>
      <c r="J38" s="2">
        <f t="shared" si="3"/>
        <v>4244017</v>
      </c>
      <c r="K38" s="2">
        <f t="shared" si="3"/>
        <v>-5904765</v>
      </c>
      <c r="L38" s="2">
        <f t="shared" si="3"/>
        <v>5572448</v>
      </c>
      <c r="M38" s="2">
        <f t="shared" si="3"/>
        <v>2337959</v>
      </c>
      <c r="N38" s="2">
        <f t="shared" si="3"/>
        <v>2005642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6249659</v>
      </c>
      <c r="X38" s="2">
        <f t="shared" si="3"/>
        <v>4782603</v>
      </c>
      <c r="Y38" s="2">
        <f t="shared" si="3"/>
        <v>1467056</v>
      </c>
      <c r="Z38" s="34">
        <f>+IF(X38&lt;&gt;0,+(Y38/X38)*100,0)</f>
        <v>30.674843803677621</v>
      </c>
      <c r="AA38" s="35">
        <f>+AA17+AA27+AA36</f>
        <v>9380100</v>
      </c>
    </row>
    <row r="39" spans="1:27" ht="13.5" x14ac:dyDescent="0.25">
      <c r="A39" s="23" t="s">
        <v>61</v>
      </c>
      <c r="B39" s="17"/>
      <c r="C39" s="32">
        <v>11253188</v>
      </c>
      <c r="D39" s="32"/>
      <c r="E39" s="33">
        <v>33294886</v>
      </c>
      <c r="F39" s="2">
        <v>33294886</v>
      </c>
      <c r="G39" s="2">
        <v>5066936</v>
      </c>
      <c r="H39" s="2">
        <f>+G40+H60</f>
        <v>11097263</v>
      </c>
      <c r="I39" s="2">
        <f>+H40+I60</f>
        <v>9314390</v>
      </c>
      <c r="J39" s="2">
        <f>+G39</f>
        <v>5066936</v>
      </c>
      <c r="K39" s="2">
        <f>+I40+K60</f>
        <v>9310953</v>
      </c>
      <c r="L39" s="2">
        <f>+K40+L60</f>
        <v>3406188</v>
      </c>
      <c r="M39" s="2">
        <f>+L40+M60</f>
        <v>8978636</v>
      </c>
      <c r="N39" s="2">
        <f>+K39</f>
        <v>9310953</v>
      </c>
      <c r="O39" s="2">
        <f>+M40+O60</f>
        <v>11316595</v>
      </c>
      <c r="P39" s="2">
        <f>+O40+P60</f>
        <v>11316595</v>
      </c>
      <c r="Q39" s="2">
        <f>+P40+Q60</f>
        <v>11316595</v>
      </c>
      <c r="R39" s="2">
        <f>+O39</f>
        <v>11316595</v>
      </c>
      <c r="S39" s="2">
        <f>+Q40+S60</f>
        <v>11316595</v>
      </c>
      <c r="T39" s="2">
        <f>+S40+T60</f>
        <v>11316595</v>
      </c>
      <c r="U39" s="2">
        <f>+T40+U60</f>
        <v>11316595</v>
      </c>
      <c r="V39" s="2">
        <f>+S39</f>
        <v>11316595</v>
      </c>
      <c r="W39" s="2">
        <f>+G39</f>
        <v>5066936</v>
      </c>
      <c r="X39" s="2">
        <v>33294886</v>
      </c>
      <c r="Y39" s="2">
        <f>+W39-X39</f>
        <v>-28227950</v>
      </c>
      <c r="Z39" s="34">
        <f>+IF(X39&lt;&gt;0,+(Y39/X39)*100,0)</f>
        <v>-84.781638837868371</v>
      </c>
      <c r="AA39" s="35">
        <v>33294886</v>
      </c>
    </row>
    <row r="40" spans="1:27" ht="13.5" x14ac:dyDescent="0.25">
      <c r="A40" s="41" t="s">
        <v>63</v>
      </c>
      <c r="B40" s="42" t="s">
        <v>62</v>
      </c>
      <c r="C40" s="43">
        <f>+C38+C39</f>
        <v>14275962</v>
      </c>
      <c r="D40" s="43">
        <f t="shared" ref="D40:AA40" si="4">+D38+D39</f>
        <v>0</v>
      </c>
      <c r="E40" s="44">
        <f t="shared" si="4"/>
        <v>43252083</v>
      </c>
      <c r="F40" s="45">
        <f t="shared" si="4"/>
        <v>42674986</v>
      </c>
      <c r="G40" s="45">
        <f t="shared" si="4"/>
        <v>11097263</v>
      </c>
      <c r="H40" s="45">
        <f t="shared" si="4"/>
        <v>9314390</v>
      </c>
      <c r="I40" s="45">
        <f t="shared" si="4"/>
        <v>9310953</v>
      </c>
      <c r="J40" s="45">
        <f>+I40</f>
        <v>9310953</v>
      </c>
      <c r="K40" s="45">
        <f t="shared" si="4"/>
        <v>3406188</v>
      </c>
      <c r="L40" s="45">
        <f t="shared" si="4"/>
        <v>8978636</v>
      </c>
      <c r="M40" s="45">
        <f t="shared" si="4"/>
        <v>11316595</v>
      </c>
      <c r="N40" s="45">
        <f>+M40</f>
        <v>11316595</v>
      </c>
      <c r="O40" s="45">
        <f t="shared" si="4"/>
        <v>11316595</v>
      </c>
      <c r="P40" s="45">
        <f t="shared" si="4"/>
        <v>11316595</v>
      </c>
      <c r="Q40" s="45">
        <f t="shared" si="4"/>
        <v>11316595</v>
      </c>
      <c r="R40" s="45">
        <f>+Q40</f>
        <v>11316595</v>
      </c>
      <c r="S40" s="45">
        <f t="shared" si="4"/>
        <v>11316595</v>
      </c>
      <c r="T40" s="45">
        <f t="shared" si="4"/>
        <v>11316595</v>
      </c>
      <c r="U40" s="45">
        <f t="shared" si="4"/>
        <v>11316595</v>
      </c>
      <c r="V40" s="45">
        <f>+U40</f>
        <v>11316595</v>
      </c>
      <c r="W40" s="45">
        <f>+V40</f>
        <v>11316595</v>
      </c>
      <c r="X40" s="45">
        <f t="shared" si="4"/>
        <v>38077489</v>
      </c>
      <c r="Y40" s="45">
        <f t="shared" si="4"/>
        <v>-26760894</v>
      </c>
      <c r="Z40" s="46">
        <f>+IF(X40&lt;&gt;0,+(Y40/X40)*100,0)</f>
        <v>-70.280091210846379</v>
      </c>
      <c r="AA40" s="47">
        <f t="shared" si="4"/>
        <v>42674986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5066936</v>
      </c>
      <c r="J60">
        <v>5066936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1639183</v>
      </c>
      <c r="F8" s="20">
        <v>1639183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819589</v>
      </c>
      <c r="Y8" s="20">
        <v>-819589</v>
      </c>
      <c r="Z8" s="21">
        <v>-100</v>
      </c>
      <c r="AA8" s="22">
        <v>1639183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61832000</v>
      </c>
      <c r="F9" s="20">
        <v>61832000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30916004</v>
      </c>
      <c r="Y9" s="20">
        <v>-30916004</v>
      </c>
      <c r="Z9" s="21">
        <v>-100</v>
      </c>
      <c r="AA9" s="22">
        <v>61832000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51644355</v>
      </c>
      <c r="D14" s="18"/>
      <c r="E14" s="19">
        <v>-61342185</v>
      </c>
      <c r="F14" s="20">
        <v>-61342185</v>
      </c>
      <c r="G14" s="20">
        <v>2123004</v>
      </c>
      <c r="H14" s="20">
        <v>2301542</v>
      </c>
      <c r="I14" s="20">
        <v>2281483</v>
      </c>
      <c r="J14" s="20">
        <v>6706029</v>
      </c>
      <c r="K14" s="20">
        <v>2839962</v>
      </c>
      <c r="L14" s="20">
        <v>1926954</v>
      </c>
      <c r="M14" s="20">
        <v>2892668</v>
      </c>
      <c r="N14" s="20">
        <v>7659584</v>
      </c>
      <c r="O14" s="20"/>
      <c r="P14" s="20"/>
      <c r="Q14" s="20"/>
      <c r="R14" s="20"/>
      <c r="S14" s="20"/>
      <c r="T14" s="20"/>
      <c r="U14" s="20"/>
      <c r="V14" s="20"/>
      <c r="W14" s="20">
        <v>14365613</v>
      </c>
      <c r="X14" s="20">
        <v>-30671091</v>
      </c>
      <c r="Y14" s="20">
        <v>45036704</v>
      </c>
      <c r="Z14" s="21">
        <v>-146.83763287064031</v>
      </c>
      <c r="AA14" s="22">
        <v>-61342185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-80000</v>
      </c>
      <c r="F15" s="20">
        <v>-80000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-39998</v>
      </c>
      <c r="Y15" s="20">
        <v>39998</v>
      </c>
      <c r="Z15" s="21">
        <v>-100</v>
      </c>
      <c r="AA15" s="22">
        <v>-80000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51644355</v>
      </c>
      <c r="D17" s="26">
        <f>SUM(D6:D16)</f>
        <v>0</v>
      </c>
      <c r="E17" s="27">
        <f t="shared" si="0"/>
        <v>2048998</v>
      </c>
      <c r="F17" s="28">
        <f t="shared" si="0"/>
        <v>2048998</v>
      </c>
      <c r="G17" s="28">
        <f t="shared" si="0"/>
        <v>2123004</v>
      </c>
      <c r="H17" s="28">
        <f t="shared" si="0"/>
        <v>2301542</v>
      </c>
      <c r="I17" s="28">
        <f t="shared" si="0"/>
        <v>2281483</v>
      </c>
      <c r="J17" s="28">
        <f t="shared" si="0"/>
        <v>6706029</v>
      </c>
      <c r="K17" s="28">
        <f t="shared" si="0"/>
        <v>2839962</v>
      </c>
      <c r="L17" s="28">
        <f t="shared" si="0"/>
        <v>1926954</v>
      </c>
      <c r="M17" s="28">
        <f t="shared" si="0"/>
        <v>2892668</v>
      </c>
      <c r="N17" s="28">
        <f t="shared" si="0"/>
        <v>7659584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14365613</v>
      </c>
      <c r="X17" s="28">
        <f t="shared" si="0"/>
        <v>1024504</v>
      </c>
      <c r="Y17" s="28">
        <f t="shared" si="0"/>
        <v>13341109</v>
      </c>
      <c r="Z17" s="29">
        <f>+IF(X17&lt;&gt;0,+(Y17/X17)*100,0)</f>
        <v>1302.2017483582299</v>
      </c>
      <c r="AA17" s="30">
        <f>SUM(AA6:AA16)</f>
        <v>2048998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51644355</v>
      </c>
      <c r="D38" s="32">
        <f>+D17+D27+D36</f>
        <v>0</v>
      </c>
      <c r="E38" s="33">
        <f t="shared" si="3"/>
        <v>2048998</v>
      </c>
      <c r="F38" s="2">
        <f t="shared" si="3"/>
        <v>2048998</v>
      </c>
      <c r="G38" s="2">
        <f t="shared" si="3"/>
        <v>2123004</v>
      </c>
      <c r="H38" s="2">
        <f t="shared" si="3"/>
        <v>2301542</v>
      </c>
      <c r="I38" s="2">
        <f t="shared" si="3"/>
        <v>2281483</v>
      </c>
      <c r="J38" s="2">
        <f t="shared" si="3"/>
        <v>6706029</v>
      </c>
      <c r="K38" s="2">
        <f t="shared" si="3"/>
        <v>2839962</v>
      </c>
      <c r="L38" s="2">
        <f t="shared" si="3"/>
        <v>1926954</v>
      </c>
      <c r="M38" s="2">
        <f t="shared" si="3"/>
        <v>2892668</v>
      </c>
      <c r="N38" s="2">
        <f t="shared" si="3"/>
        <v>7659584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14365613</v>
      </c>
      <c r="X38" s="2">
        <f t="shared" si="3"/>
        <v>1024504</v>
      </c>
      <c r="Y38" s="2">
        <f t="shared" si="3"/>
        <v>13341109</v>
      </c>
      <c r="Z38" s="34">
        <f>+IF(X38&lt;&gt;0,+(Y38/X38)*100,0)</f>
        <v>1302.2017483582299</v>
      </c>
      <c r="AA38" s="35">
        <f>+AA17+AA27+AA36</f>
        <v>2048998</v>
      </c>
    </row>
    <row r="39" spans="1:27" ht="13.5" x14ac:dyDescent="0.25">
      <c r="A39" s="23" t="s">
        <v>61</v>
      </c>
      <c r="B39" s="17"/>
      <c r="C39" s="32">
        <v>10370787</v>
      </c>
      <c r="D39" s="32"/>
      <c r="E39" s="33">
        <v>10176248</v>
      </c>
      <c r="F39" s="2">
        <v>10176248</v>
      </c>
      <c r="G39" s="2"/>
      <c r="H39" s="2">
        <f>+G40+H60</f>
        <v>2122964</v>
      </c>
      <c r="I39" s="2">
        <f>+H40+I60</f>
        <v>4424506</v>
      </c>
      <c r="J39" s="2">
        <f>+G39</f>
        <v>0</v>
      </c>
      <c r="K39" s="2">
        <f>+I40+K60</f>
        <v>6705989</v>
      </c>
      <c r="L39" s="2">
        <f>+K40+L60</f>
        <v>9545951</v>
      </c>
      <c r="M39" s="2">
        <f>+L40+M60</f>
        <v>11472905</v>
      </c>
      <c r="N39" s="2">
        <f>+K39</f>
        <v>6705989</v>
      </c>
      <c r="O39" s="2">
        <f>+M40+O60</f>
        <v>14365573</v>
      </c>
      <c r="P39" s="2">
        <f>+O40+P60</f>
        <v>14365573</v>
      </c>
      <c r="Q39" s="2">
        <f>+P40+Q60</f>
        <v>14365573</v>
      </c>
      <c r="R39" s="2">
        <f>+O39</f>
        <v>14365573</v>
      </c>
      <c r="S39" s="2">
        <f>+Q40+S60</f>
        <v>14365573</v>
      </c>
      <c r="T39" s="2">
        <f>+S40+T60</f>
        <v>14365573</v>
      </c>
      <c r="U39" s="2">
        <f>+T40+U60</f>
        <v>14365573</v>
      </c>
      <c r="V39" s="2">
        <f>+S39</f>
        <v>14365573</v>
      </c>
      <c r="W39" s="2">
        <f>+G39</f>
        <v>0</v>
      </c>
      <c r="X39" s="2">
        <v>848021</v>
      </c>
      <c r="Y39" s="2">
        <f>+W39-X39</f>
        <v>-848021</v>
      </c>
      <c r="Z39" s="34">
        <f>+IF(X39&lt;&gt;0,+(Y39/X39)*100,0)</f>
        <v>-100</v>
      </c>
      <c r="AA39" s="35">
        <v>10176248</v>
      </c>
    </row>
    <row r="40" spans="1:27" ht="13.5" x14ac:dyDescent="0.25">
      <c r="A40" s="41" t="s">
        <v>63</v>
      </c>
      <c r="B40" s="42" t="s">
        <v>62</v>
      </c>
      <c r="C40" s="43">
        <f>+C38+C39</f>
        <v>62015142</v>
      </c>
      <c r="D40" s="43">
        <f t="shared" ref="D40:AA40" si="4">+D38+D39</f>
        <v>0</v>
      </c>
      <c r="E40" s="44">
        <f t="shared" si="4"/>
        <v>12225246</v>
      </c>
      <c r="F40" s="45">
        <f t="shared" si="4"/>
        <v>12225246</v>
      </c>
      <c r="G40" s="45">
        <f t="shared" si="4"/>
        <v>2123004</v>
      </c>
      <c r="H40" s="45">
        <f t="shared" si="4"/>
        <v>4424506</v>
      </c>
      <c r="I40" s="45">
        <f t="shared" si="4"/>
        <v>6705989</v>
      </c>
      <c r="J40" s="45">
        <f>+I40</f>
        <v>6705989</v>
      </c>
      <c r="K40" s="45">
        <f t="shared" si="4"/>
        <v>9545951</v>
      </c>
      <c r="L40" s="45">
        <f t="shared" si="4"/>
        <v>11472905</v>
      </c>
      <c r="M40" s="45">
        <f t="shared" si="4"/>
        <v>14365573</v>
      </c>
      <c r="N40" s="45">
        <f>+M40</f>
        <v>14365573</v>
      </c>
      <c r="O40" s="45">
        <f t="shared" si="4"/>
        <v>14365573</v>
      </c>
      <c r="P40" s="45">
        <f t="shared" si="4"/>
        <v>14365573</v>
      </c>
      <c r="Q40" s="45">
        <f t="shared" si="4"/>
        <v>14365573</v>
      </c>
      <c r="R40" s="45">
        <f>+Q40</f>
        <v>14365573</v>
      </c>
      <c r="S40" s="45">
        <f t="shared" si="4"/>
        <v>14365573</v>
      </c>
      <c r="T40" s="45">
        <f t="shared" si="4"/>
        <v>14365573</v>
      </c>
      <c r="U40" s="45">
        <f t="shared" si="4"/>
        <v>14365573</v>
      </c>
      <c r="V40" s="45">
        <f>+U40</f>
        <v>14365573</v>
      </c>
      <c r="W40" s="45">
        <f>+V40</f>
        <v>14365573</v>
      </c>
      <c r="X40" s="45">
        <f t="shared" si="4"/>
        <v>1872525</v>
      </c>
      <c r="Y40" s="45">
        <f t="shared" si="4"/>
        <v>12493088</v>
      </c>
      <c r="Z40" s="46">
        <f>+IF(X40&lt;&gt;0,+(Y40/X40)*100,0)</f>
        <v>667.17870255403795</v>
      </c>
      <c r="AA40" s="47">
        <f t="shared" si="4"/>
        <v>12225246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32701431</v>
      </c>
      <c r="F6" s="20">
        <v>32701431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16350717</v>
      </c>
      <c r="Y6" s="20">
        <v>-16350717</v>
      </c>
      <c r="Z6" s="21">
        <v>-100</v>
      </c>
      <c r="AA6" s="22">
        <v>32701431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71885282</v>
      </c>
      <c r="F7" s="20">
        <v>71885282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35942642</v>
      </c>
      <c r="Y7" s="20">
        <v>-35942642</v>
      </c>
      <c r="Z7" s="21">
        <v>-100</v>
      </c>
      <c r="AA7" s="22">
        <v>71885282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1301872</v>
      </c>
      <c r="F8" s="20">
        <v>1301872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650932</v>
      </c>
      <c r="Y8" s="20">
        <v>-650932</v>
      </c>
      <c r="Z8" s="21">
        <v>-100</v>
      </c>
      <c r="AA8" s="22">
        <v>1301872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138331600</v>
      </c>
      <c r="F9" s="20">
        <v>138331600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69165802</v>
      </c>
      <c r="Y9" s="20">
        <v>-69165802</v>
      </c>
      <c r="Z9" s="21">
        <v>-100</v>
      </c>
      <c r="AA9" s="22">
        <v>138331600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35324400</v>
      </c>
      <c r="F10" s="20">
        <v>35324400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17662200</v>
      </c>
      <c r="Y10" s="20">
        <v>-17662200</v>
      </c>
      <c r="Z10" s="21">
        <v>-100</v>
      </c>
      <c r="AA10" s="22">
        <v>35324400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4125732</v>
      </c>
      <c r="F12" s="20">
        <v>4125732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2062866</v>
      </c>
      <c r="Y12" s="20">
        <v>-2062866</v>
      </c>
      <c r="Z12" s="21">
        <v>-100</v>
      </c>
      <c r="AA12" s="22">
        <v>4125732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-143483213</v>
      </c>
      <c r="F14" s="20">
        <v>-143483213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-71741603</v>
      </c>
      <c r="Y14" s="20">
        <v>71741603</v>
      </c>
      <c r="Z14" s="21">
        <v>-100</v>
      </c>
      <c r="AA14" s="22">
        <v>-143483213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-546000</v>
      </c>
      <c r="F15" s="20">
        <v>-546000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-273000</v>
      </c>
      <c r="Y15" s="20">
        <v>273000</v>
      </c>
      <c r="Z15" s="21">
        <v>-100</v>
      </c>
      <c r="AA15" s="22">
        <v>-546000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139641104</v>
      </c>
      <c r="F17" s="28">
        <f t="shared" si="0"/>
        <v>139641104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69820556</v>
      </c>
      <c r="Y17" s="28">
        <f t="shared" si="0"/>
        <v>-69820556</v>
      </c>
      <c r="Z17" s="29">
        <f>+IF(X17&lt;&gt;0,+(Y17/X17)*100,0)</f>
        <v>-100</v>
      </c>
      <c r="AA17" s="30">
        <f>SUM(AA6:AA16)</f>
        <v>139641104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-35324400</v>
      </c>
      <c r="F26" s="20">
        <v>-35324400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-17662200</v>
      </c>
      <c r="Y26" s="20">
        <v>17662200</v>
      </c>
      <c r="Z26" s="21">
        <v>-100</v>
      </c>
      <c r="AA26" s="22">
        <v>-35324400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-35324400</v>
      </c>
      <c r="F27" s="28">
        <f t="shared" si="1"/>
        <v>-35324400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-17662200</v>
      </c>
      <c r="Y27" s="28">
        <f t="shared" si="1"/>
        <v>17662200</v>
      </c>
      <c r="Z27" s="29">
        <f>+IF(X27&lt;&gt;0,+(Y27/X27)*100,0)</f>
        <v>-100</v>
      </c>
      <c r="AA27" s="30">
        <f>SUM(AA21:AA26)</f>
        <v>-35324400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1191388</v>
      </c>
      <c r="F33" s="20">
        <v>-1191388</v>
      </c>
      <c r="G33" s="20">
        <v>-70978</v>
      </c>
      <c r="H33" s="36">
        <v>-6144</v>
      </c>
      <c r="I33" s="36">
        <v>-6311</v>
      </c>
      <c r="J33" s="36">
        <v>-83433</v>
      </c>
      <c r="K33" s="20">
        <v>-8259</v>
      </c>
      <c r="L33" s="20">
        <v>8158</v>
      </c>
      <c r="M33" s="20">
        <v>-3358</v>
      </c>
      <c r="N33" s="20">
        <v>-3459</v>
      </c>
      <c r="O33" s="36"/>
      <c r="P33" s="36"/>
      <c r="Q33" s="36"/>
      <c r="R33" s="20"/>
      <c r="S33" s="20"/>
      <c r="T33" s="20"/>
      <c r="U33" s="20"/>
      <c r="V33" s="36"/>
      <c r="W33" s="36">
        <v>-86892</v>
      </c>
      <c r="X33" s="36"/>
      <c r="Y33" s="20">
        <v>-86892</v>
      </c>
      <c r="Z33" s="21"/>
      <c r="AA33" s="22">
        <v>-1191388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1191388</v>
      </c>
      <c r="F36" s="28">
        <f t="shared" si="2"/>
        <v>-1191388</v>
      </c>
      <c r="G36" s="28">
        <f t="shared" si="2"/>
        <v>-70978</v>
      </c>
      <c r="H36" s="28">
        <f t="shared" si="2"/>
        <v>-6144</v>
      </c>
      <c r="I36" s="28">
        <f t="shared" si="2"/>
        <v>-6311</v>
      </c>
      <c r="J36" s="28">
        <f t="shared" si="2"/>
        <v>-83433</v>
      </c>
      <c r="K36" s="28">
        <f t="shared" si="2"/>
        <v>-8259</v>
      </c>
      <c r="L36" s="28">
        <f t="shared" si="2"/>
        <v>8158</v>
      </c>
      <c r="M36" s="28">
        <f t="shared" si="2"/>
        <v>-3358</v>
      </c>
      <c r="N36" s="28">
        <f t="shared" si="2"/>
        <v>-3459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-86892</v>
      </c>
      <c r="X36" s="28">
        <f t="shared" si="2"/>
        <v>0</v>
      </c>
      <c r="Y36" s="28">
        <f t="shared" si="2"/>
        <v>-86892</v>
      </c>
      <c r="Z36" s="29">
        <f>+IF(X36&lt;&gt;0,+(Y36/X36)*100,0)</f>
        <v>0</v>
      </c>
      <c r="AA36" s="30">
        <f>SUM(AA31:AA35)</f>
        <v>-1191388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105508092</v>
      </c>
      <c r="F38" s="2">
        <f t="shared" si="3"/>
        <v>103125316</v>
      </c>
      <c r="G38" s="2">
        <f t="shared" si="3"/>
        <v>-70978</v>
      </c>
      <c r="H38" s="2">
        <f t="shared" si="3"/>
        <v>-6144</v>
      </c>
      <c r="I38" s="2">
        <f t="shared" si="3"/>
        <v>-6311</v>
      </c>
      <c r="J38" s="2">
        <f t="shared" si="3"/>
        <v>-83433</v>
      </c>
      <c r="K38" s="2">
        <f t="shared" si="3"/>
        <v>-8259</v>
      </c>
      <c r="L38" s="2">
        <f t="shared" si="3"/>
        <v>8158</v>
      </c>
      <c r="M38" s="2">
        <f t="shared" si="3"/>
        <v>-3358</v>
      </c>
      <c r="N38" s="2">
        <f t="shared" si="3"/>
        <v>-3459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-86892</v>
      </c>
      <c r="X38" s="2">
        <f t="shared" si="3"/>
        <v>52158356</v>
      </c>
      <c r="Y38" s="2">
        <f t="shared" si="3"/>
        <v>-52245248</v>
      </c>
      <c r="Z38" s="34">
        <f>+IF(X38&lt;&gt;0,+(Y38/X38)*100,0)</f>
        <v>-100.16659267404823</v>
      </c>
      <c r="AA38" s="35">
        <f>+AA17+AA27+AA36</f>
        <v>103125316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-70978</v>
      </c>
      <c r="I39" s="2">
        <f>+H40+I60</f>
        <v>-77122</v>
      </c>
      <c r="J39" s="2">
        <f>+G39</f>
        <v>0</v>
      </c>
      <c r="K39" s="2">
        <f>+I40+K60</f>
        <v>-83433</v>
      </c>
      <c r="L39" s="2">
        <f>+K40+L60</f>
        <v>-91692</v>
      </c>
      <c r="M39" s="2">
        <f>+L40+M60</f>
        <v>-83534</v>
      </c>
      <c r="N39" s="2">
        <f>+K39</f>
        <v>-83433</v>
      </c>
      <c r="O39" s="2">
        <f>+M40+O60</f>
        <v>-86892</v>
      </c>
      <c r="P39" s="2">
        <f>+O40+P60</f>
        <v>-86892</v>
      </c>
      <c r="Q39" s="2">
        <f>+P40+Q60</f>
        <v>-86892</v>
      </c>
      <c r="R39" s="2">
        <f>+O39</f>
        <v>-86892</v>
      </c>
      <c r="S39" s="2">
        <f>+Q40+S60</f>
        <v>-86892</v>
      </c>
      <c r="T39" s="2">
        <f>+S40+T60</f>
        <v>-86892</v>
      </c>
      <c r="U39" s="2">
        <f>+T40+U60</f>
        <v>-86892</v>
      </c>
      <c r="V39" s="2">
        <f>+S39</f>
        <v>-86892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105508092</v>
      </c>
      <c r="F40" s="45">
        <f t="shared" si="4"/>
        <v>103125316</v>
      </c>
      <c r="G40" s="45">
        <f t="shared" si="4"/>
        <v>-70978</v>
      </c>
      <c r="H40" s="45">
        <f t="shared" si="4"/>
        <v>-77122</v>
      </c>
      <c r="I40" s="45">
        <f t="shared" si="4"/>
        <v>-83433</v>
      </c>
      <c r="J40" s="45">
        <f>+I40</f>
        <v>-83433</v>
      </c>
      <c r="K40" s="45">
        <f t="shared" si="4"/>
        <v>-91692</v>
      </c>
      <c r="L40" s="45">
        <f t="shared" si="4"/>
        <v>-83534</v>
      </c>
      <c r="M40" s="45">
        <f t="shared" si="4"/>
        <v>-86892</v>
      </c>
      <c r="N40" s="45">
        <f>+M40</f>
        <v>-86892</v>
      </c>
      <c r="O40" s="45">
        <f t="shared" si="4"/>
        <v>-86892</v>
      </c>
      <c r="P40" s="45">
        <f t="shared" si="4"/>
        <v>-86892</v>
      </c>
      <c r="Q40" s="45">
        <f t="shared" si="4"/>
        <v>-86892</v>
      </c>
      <c r="R40" s="45">
        <f>+Q40</f>
        <v>-86892</v>
      </c>
      <c r="S40" s="45">
        <f t="shared" si="4"/>
        <v>-86892</v>
      </c>
      <c r="T40" s="45">
        <f t="shared" si="4"/>
        <v>-86892</v>
      </c>
      <c r="U40" s="45">
        <f t="shared" si="4"/>
        <v>-86892</v>
      </c>
      <c r="V40" s="45">
        <f>+U40</f>
        <v>-86892</v>
      </c>
      <c r="W40" s="45">
        <f>+V40</f>
        <v>-86892</v>
      </c>
      <c r="X40" s="45">
        <f t="shared" si="4"/>
        <v>52158356</v>
      </c>
      <c r="Y40" s="45">
        <f t="shared" si="4"/>
        <v>-52245248</v>
      </c>
      <c r="Z40" s="46">
        <f>+IF(X40&lt;&gt;0,+(Y40/X40)*100,0)</f>
        <v>-100.16659267404823</v>
      </c>
      <c r="AA40" s="47">
        <f t="shared" si="4"/>
        <v>103125316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5186079</v>
      </c>
      <c r="F6" s="20">
        <v>5186079</v>
      </c>
      <c r="G6" s="20">
        <v>241254</v>
      </c>
      <c r="H6" s="20">
        <v>115463</v>
      </c>
      <c r="I6" s="20">
        <v>14306</v>
      </c>
      <c r="J6" s="20">
        <v>371023</v>
      </c>
      <c r="K6" s="20">
        <v>431745</v>
      </c>
      <c r="L6" s="20">
        <v>269919</v>
      </c>
      <c r="M6" s="20">
        <v>348886</v>
      </c>
      <c r="N6" s="20">
        <v>1050550</v>
      </c>
      <c r="O6" s="20"/>
      <c r="P6" s="20"/>
      <c r="Q6" s="20"/>
      <c r="R6" s="20"/>
      <c r="S6" s="20"/>
      <c r="T6" s="20"/>
      <c r="U6" s="20"/>
      <c r="V6" s="20"/>
      <c r="W6" s="20">
        <v>1421573</v>
      </c>
      <c r="X6" s="20">
        <v>2593041</v>
      </c>
      <c r="Y6" s="20">
        <v>-1171468</v>
      </c>
      <c r="Z6" s="21">
        <v>-45.177380535055171</v>
      </c>
      <c r="AA6" s="22">
        <v>5186079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26758765</v>
      </c>
      <c r="F7" s="20">
        <v>26758765</v>
      </c>
      <c r="G7" s="20">
        <v>948605</v>
      </c>
      <c r="H7" s="20">
        <v>313992</v>
      </c>
      <c r="I7" s="20">
        <v>920011</v>
      </c>
      <c r="J7" s="20">
        <v>2182608</v>
      </c>
      <c r="K7" s="20">
        <v>1184262</v>
      </c>
      <c r="L7" s="20">
        <v>605172</v>
      </c>
      <c r="M7" s="20">
        <v>625166</v>
      </c>
      <c r="N7" s="20">
        <v>2414600</v>
      </c>
      <c r="O7" s="20"/>
      <c r="P7" s="20"/>
      <c r="Q7" s="20"/>
      <c r="R7" s="20"/>
      <c r="S7" s="20"/>
      <c r="T7" s="20"/>
      <c r="U7" s="20"/>
      <c r="V7" s="20"/>
      <c r="W7" s="20">
        <v>4597208</v>
      </c>
      <c r="X7" s="20">
        <v>13379389</v>
      </c>
      <c r="Y7" s="20">
        <v>-8782181</v>
      </c>
      <c r="Z7" s="21">
        <v>-65.639626742297423</v>
      </c>
      <c r="AA7" s="22">
        <v>26758765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660841</v>
      </c>
      <c r="F8" s="20">
        <v>660841</v>
      </c>
      <c r="G8" s="20">
        <v>103556</v>
      </c>
      <c r="H8" s="20">
        <v>14945</v>
      </c>
      <c r="I8" s="20">
        <v>9828</v>
      </c>
      <c r="J8" s="20">
        <v>128329</v>
      </c>
      <c r="K8" s="20">
        <v>36498</v>
      </c>
      <c r="L8" s="20">
        <v>32284</v>
      </c>
      <c r="M8" s="20">
        <v>77345</v>
      </c>
      <c r="N8" s="20">
        <v>146127</v>
      </c>
      <c r="O8" s="20"/>
      <c r="P8" s="20"/>
      <c r="Q8" s="20"/>
      <c r="R8" s="20"/>
      <c r="S8" s="20"/>
      <c r="T8" s="20"/>
      <c r="U8" s="20"/>
      <c r="V8" s="20"/>
      <c r="W8" s="20">
        <v>274456</v>
      </c>
      <c r="X8" s="20">
        <v>569017</v>
      </c>
      <c r="Y8" s="20">
        <v>-294561</v>
      </c>
      <c r="Z8" s="21">
        <v>-51.766643175862939</v>
      </c>
      <c r="AA8" s="22">
        <v>660841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63683100</v>
      </c>
      <c r="F9" s="20">
        <v>63683100</v>
      </c>
      <c r="G9" s="20"/>
      <c r="H9" s="20">
        <v>2850000</v>
      </c>
      <c r="I9" s="20"/>
      <c r="J9" s="20">
        <v>2850000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2850000</v>
      </c>
      <c r="X9" s="20">
        <v>31841550</v>
      </c>
      <c r="Y9" s="20">
        <v>-28991550</v>
      </c>
      <c r="Z9" s="21">
        <v>-91.049430696684055</v>
      </c>
      <c r="AA9" s="22">
        <v>63683100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137131900</v>
      </c>
      <c r="F10" s="20">
        <v>137131900</v>
      </c>
      <c r="G10" s="20"/>
      <c r="H10" s="20">
        <v>3931322</v>
      </c>
      <c r="I10" s="20">
        <v>1264717</v>
      </c>
      <c r="J10" s="20">
        <v>5196039</v>
      </c>
      <c r="K10" s="20">
        <v>1264717</v>
      </c>
      <c r="L10" s="20"/>
      <c r="M10" s="20"/>
      <c r="N10" s="20">
        <v>1264717</v>
      </c>
      <c r="O10" s="20"/>
      <c r="P10" s="20"/>
      <c r="Q10" s="20"/>
      <c r="R10" s="20"/>
      <c r="S10" s="20"/>
      <c r="T10" s="20"/>
      <c r="U10" s="20"/>
      <c r="V10" s="20"/>
      <c r="W10" s="20">
        <v>6460756</v>
      </c>
      <c r="X10" s="20">
        <v>68565952</v>
      </c>
      <c r="Y10" s="20">
        <v>-62105196</v>
      </c>
      <c r="Z10" s="21">
        <v>-90.57731160795376</v>
      </c>
      <c r="AA10" s="22">
        <v>137131900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19717728</v>
      </c>
      <c r="F11" s="20">
        <v>19717728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9858864</v>
      </c>
      <c r="Y11" s="20">
        <v>-9858864</v>
      </c>
      <c r="Z11" s="21">
        <v>-100</v>
      </c>
      <c r="AA11" s="22">
        <v>19717728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-114930395</v>
      </c>
      <c r="F14" s="20">
        <v>-114930395</v>
      </c>
      <c r="G14" s="20"/>
      <c r="H14" s="20">
        <v>-4317751</v>
      </c>
      <c r="I14" s="20">
        <v>-4030095</v>
      </c>
      <c r="J14" s="20">
        <v>-8347846</v>
      </c>
      <c r="K14" s="20">
        <v>-11775416</v>
      </c>
      <c r="L14" s="20">
        <v>-4232354</v>
      </c>
      <c r="M14" s="20">
        <v>-3659425</v>
      </c>
      <c r="N14" s="20">
        <v>-19667195</v>
      </c>
      <c r="O14" s="20"/>
      <c r="P14" s="20"/>
      <c r="Q14" s="20"/>
      <c r="R14" s="20"/>
      <c r="S14" s="20"/>
      <c r="T14" s="20"/>
      <c r="U14" s="20"/>
      <c r="V14" s="20"/>
      <c r="W14" s="20">
        <v>-28015041</v>
      </c>
      <c r="X14" s="20">
        <v>-57465209</v>
      </c>
      <c r="Y14" s="20">
        <v>29450168</v>
      </c>
      <c r="Z14" s="21">
        <v>-51.248692056440618</v>
      </c>
      <c r="AA14" s="22">
        <v>-114930395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-500002</v>
      </c>
      <c r="Y15" s="20">
        <v>500002</v>
      </c>
      <c r="Z15" s="21">
        <v>-100</v>
      </c>
      <c r="AA15" s="22">
        <v>-1000000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137208018</v>
      </c>
      <c r="F17" s="28">
        <f t="shared" si="0"/>
        <v>137208018</v>
      </c>
      <c r="G17" s="28">
        <f t="shared" si="0"/>
        <v>1293415</v>
      </c>
      <c r="H17" s="28">
        <f t="shared" si="0"/>
        <v>2907971</v>
      </c>
      <c r="I17" s="28">
        <f t="shared" si="0"/>
        <v>-1821233</v>
      </c>
      <c r="J17" s="28">
        <f t="shared" si="0"/>
        <v>2380153</v>
      </c>
      <c r="K17" s="28">
        <f t="shared" si="0"/>
        <v>-8858194</v>
      </c>
      <c r="L17" s="28">
        <f t="shared" si="0"/>
        <v>-3324979</v>
      </c>
      <c r="M17" s="28">
        <f t="shared" si="0"/>
        <v>-2608028</v>
      </c>
      <c r="N17" s="28">
        <f t="shared" si="0"/>
        <v>-14791201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-12411048</v>
      </c>
      <c r="X17" s="28">
        <f t="shared" si="0"/>
        <v>68842602</v>
      </c>
      <c r="Y17" s="28">
        <f t="shared" si="0"/>
        <v>-81253650</v>
      </c>
      <c r="Z17" s="29">
        <f>+IF(X17&lt;&gt;0,+(Y17/X17)*100,0)</f>
        <v>-118.02815065008727</v>
      </c>
      <c r="AA17" s="30">
        <f>SUM(AA6:AA16)</f>
        <v>137208018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-139479</v>
      </c>
      <c r="F24" s="20">
        <v>-139479</v>
      </c>
      <c r="G24" s="20">
        <v>11623</v>
      </c>
      <c r="H24" s="20"/>
      <c r="I24" s="20"/>
      <c r="J24" s="20">
        <v>11623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11623</v>
      </c>
      <c r="X24" s="20">
        <v>-69741</v>
      </c>
      <c r="Y24" s="20">
        <v>81364</v>
      </c>
      <c r="Z24" s="21">
        <v>-116.66594972828035</v>
      </c>
      <c r="AA24" s="22">
        <v>-139479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-137131900</v>
      </c>
      <c r="F26" s="20">
        <v>-137131900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-68565976</v>
      </c>
      <c r="Y26" s="20">
        <v>68565976</v>
      </c>
      <c r="Z26" s="21">
        <v>-100</v>
      </c>
      <c r="AA26" s="22">
        <v>-137131900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-137271379</v>
      </c>
      <c r="F27" s="28">
        <f t="shared" si="1"/>
        <v>-137271379</v>
      </c>
      <c r="G27" s="28">
        <f t="shared" si="1"/>
        <v>11623</v>
      </c>
      <c r="H27" s="28">
        <f t="shared" si="1"/>
        <v>0</v>
      </c>
      <c r="I27" s="28">
        <f t="shared" si="1"/>
        <v>0</v>
      </c>
      <c r="J27" s="28">
        <f t="shared" si="1"/>
        <v>11623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11623</v>
      </c>
      <c r="X27" s="28">
        <f t="shared" si="1"/>
        <v>-68635717</v>
      </c>
      <c r="Y27" s="28">
        <f t="shared" si="1"/>
        <v>68647340</v>
      </c>
      <c r="Z27" s="29">
        <f>+IF(X27&lt;&gt;0,+(Y27/X27)*100,0)</f>
        <v>-100.01693433172703</v>
      </c>
      <c r="AA27" s="30">
        <f>SUM(AA21:AA26)</f>
        <v>-137271379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602094</v>
      </c>
      <c r="F33" s="20">
        <v>602094</v>
      </c>
      <c r="G33" s="20">
        <v>-50172</v>
      </c>
      <c r="H33" s="36"/>
      <c r="I33" s="36"/>
      <c r="J33" s="36">
        <v>-50172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-50172</v>
      </c>
      <c r="X33" s="36">
        <v>301062</v>
      </c>
      <c r="Y33" s="20">
        <v>-351234</v>
      </c>
      <c r="Z33" s="21">
        <v>-116.66500587918766</v>
      </c>
      <c r="AA33" s="22">
        <v>602094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602094</v>
      </c>
      <c r="F36" s="28">
        <f t="shared" si="2"/>
        <v>602094</v>
      </c>
      <c r="G36" s="28">
        <f t="shared" si="2"/>
        <v>-50172</v>
      </c>
      <c r="H36" s="28">
        <f t="shared" si="2"/>
        <v>0</v>
      </c>
      <c r="I36" s="28">
        <f t="shared" si="2"/>
        <v>0</v>
      </c>
      <c r="J36" s="28">
        <f t="shared" si="2"/>
        <v>-50172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-50172</v>
      </c>
      <c r="X36" s="28">
        <f t="shared" si="2"/>
        <v>301062</v>
      </c>
      <c r="Y36" s="28">
        <f t="shared" si="2"/>
        <v>-351234</v>
      </c>
      <c r="Z36" s="29">
        <f>+IF(X36&lt;&gt;0,+(Y36/X36)*100,0)</f>
        <v>-116.66500587918766</v>
      </c>
      <c r="AA36" s="30">
        <f>SUM(AA31:AA35)</f>
        <v>602094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538733</v>
      </c>
      <c r="F38" s="2">
        <f t="shared" si="3"/>
        <v>538733</v>
      </c>
      <c r="G38" s="2">
        <f t="shared" si="3"/>
        <v>1254866</v>
      </c>
      <c r="H38" s="2">
        <f t="shared" si="3"/>
        <v>2907971</v>
      </c>
      <c r="I38" s="2">
        <f t="shared" si="3"/>
        <v>-1821233</v>
      </c>
      <c r="J38" s="2">
        <f t="shared" si="3"/>
        <v>2341604</v>
      </c>
      <c r="K38" s="2">
        <f t="shared" si="3"/>
        <v>-8858194</v>
      </c>
      <c r="L38" s="2">
        <f t="shared" si="3"/>
        <v>-3324979</v>
      </c>
      <c r="M38" s="2">
        <f t="shared" si="3"/>
        <v>-2608028</v>
      </c>
      <c r="N38" s="2">
        <f t="shared" si="3"/>
        <v>-14791201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-12449597</v>
      </c>
      <c r="X38" s="2">
        <f t="shared" si="3"/>
        <v>507947</v>
      </c>
      <c r="Y38" s="2">
        <f t="shared" si="3"/>
        <v>-12957544</v>
      </c>
      <c r="Z38" s="34">
        <f>+IF(X38&lt;&gt;0,+(Y38/X38)*100,0)</f>
        <v>-2550.963781654385</v>
      </c>
      <c r="AA38" s="35">
        <f>+AA17+AA27+AA36</f>
        <v>538733</v>
      </c>
    </row>
    <row r="39" spans="1:27" ht="13.5" x14ac:dyDescent="0.25">
      <c r="A39" s="23" t="s">
        <v>61</v>
      </c>
      <c r="B39" s="17"/>
      <c r="C39" s="32"/>
      <c r="D39" s="32"/>
      <c r="E39" s="33">
        <v>2440361</v>
      </c>
      <c r="F39" s="2">
        <v>2440361</v>
      </c>
      <c r="G39" s="2"/>
      <c r="H39" s="2">
        <f>+G40+H60</f>
        <v>1254866</v>
      </c>
      <c r="I39" s="2">
        <f>+H40+I60</f>
        <v>4162837</v>
      </c>
      <c r="J39" s="2">
        <f>+G39</f>
        <v>0</v>
      </c>
      <c r="K39" s="2">
        <f>+I40+K60</f>
        <v>2341604</v>
      </c>
      <c r="L39" s="2">
        <f>+K40+L60</f>
        <v>-6516590</v>
      </c>
      <c r="M39" s="2">
        <f>+L40+M60</f>
        <v>-9841569</v>
      </c>
      <c r="N39" s="2">
        <f>+K39</f>
        <v>2341604</v>
      </c>
      <c r="O39" s="2">
        <f>+M40+O60</f>
        <v>-12449597</v>
      </c>
      <c r="P39" s="2">
        <f>+O40+P60</f>
        <v>-12449597</v>
      </c>
      <c r="Q39" s="2">
        <f>+P40+Q60</f>
        <v>-12449597</v>
      </c>
      <c r="R39" s="2">
        <f>+O39</f>
        <v>-12449597</v>
      </c>
      <c r="S39" s="2">
        <f>+Q40+S60</f>
        <v>-12449597</v>
      </c>
      <c r="T39" s="2">
        <f>+S40+T60</f>
        <v>-12449597</v>
      </c>
      <c r="U39" s="2">
        <f>+T40+U60</f>
        <v>-12449597</v>
      </c>
      <c r="V39" s="2">
        <f>+S39</f>
        <v>-12449597</v>
      </c>
      <c r="W39" s="2">
        <f>+G39</f>
        <v>0</v>
      </c>
      <c r="X39" s="2">
        <v>203368</v>
      </c>
      <c r="Y39" s="2">
        <f>+W39-X39</f>
        <v>-203368</v>
      </c>
      <c r="Z39" s="34">
        <f>+IF(X39&lt;&gt;0,+(Y39/X39)*100,0)</f>
        <v>-100</v>
      </c>
      <c r="AA39" s="35">
        <v>2440361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2979094</v>
      </c>
      <c r="F40" s="45">
        <f t="shared" si="4"/>
        <v>2979094</v>
      </c>
      <c r="G40" s="45">
        <f t="shared" si="4"/>
        <v>1254866</v>
      </c>
      <c r="H40" s="45">
        <f t="shared" si="4"/>
        <v>4162837</v>
      </c>
      <c r="I40" s="45">
        <f t="shared" si="4"/>
        <v>2341604</v>
      </c>
      <c r="J40" s="45">
        <f>+I40</f>
        <v>2341604</v>
      </c>
      <c r="K40" s="45">
        <f t="shared" si="4"/>
        <v>-6516590</v>
      </c>
      <c r="L40" s="45">
        <f t="shared" si="4"/>
        <v>-9841569</v>
      </c>
      <c r="M40" s="45">
        <f t="shared" si="4"/>
        <v>-12449597</v>
      </c>
      <c r="N40" s="45">
        <f>+M40</f>
        <v>-12449597</v>
      </c>
      <c r="O40" s="45">
        <f t="shared" si="4"/>
        <v>-12449597</v>
      </c>
      <c r="P40" s="45">
        <f t="shared" si="4"/>
        <v>-12449597</v>
      </c>
      <c r="Q40" s="45">
        <f t="shared" si="4"/>
        <v>-12449597</v>
      </c>
      <c r="R40" s="45">
        <f>+Q40</f>
        <v>-12449597</v>
      </c>
      <c r="S40" s="45">
        <f t="shared" si="4"/>
        <v>-12449597</v>
      </c>
      <c r="T40" s="45">
        <f t="shared" si="4"/>
        <v>-12449597</v>
      </c>
      <c r="U40" s="45">
        <f t="shared" si="4"/>
        <v>-12449597</v>
      </c>
      <c r="V40" s="45">
        <f>+U40</f>
        <v>-12449597</v>
      </c>
      <c r="W40" s="45">
        <f>+V40</f>
        <v>-12449597</v>
      </c>
      <c r="X40" s="45">
        <f t="shared" si="4"/>
        <v>711315</v>
      </c>
      <c r="Y40" s="45">
        <f t="shared" si="4"/>
        <v>-13160912</v>
      </c>
      <c r="Z40" s="46">
        <f>+IF(X40&lt;&gt;0,+(Y40/X40)*100,0)</f>
        <v>-1850.2227564440507</v>
      </c>
      <c r="AA40" s="47">
        <f t="shared" si="4"/>
        <v>2979094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16578252</v>
      </c>
      <c r="D6" s="18"/>
      <c r="E6" s="19">
        <v>11948000</v>
      </c>
      <c r="F6" s="20">
        <v>11948000</v>
      </c>
      <c r="G6" s="20">
        <v>1117394</v>
      </c>
      <c r="H6" s="20">
        <v>1488261</v>
      </c>
      <c r="I6" s="20">
        <v>1815375</v>
      </c>
      <c r="J6" s="20">
        <v>4421030</v>
      </c>
      <c r="K6" s="20">
        <v>1417205</v>
      </c>
      <c r="L6" s="20">
        <v>1154720</v>
      </c>
      <c r="M6" s="20">
        <v>1334623</v>
      </c>
      <c r="N6" s="20">
        <v>3906548</v>
      </c>
      <c r="O6" s="20"/>
      <c r="P6" s="20"/>
      <c r="Q6" s="20"/>
      <c r="R6" s="20"/>
      <c r="S6" s="20"/>
      <c r="T6" s="20"/>
      <c r="U6" s="20"/>
      <c r="V6" s="20"/>
      <c r="W6" s="20">
        <v>8327578</v>
      </c>
      <c r="X6" s="20">
        <v>5974002</v>
      </c>
      <c r="Y6" s="20">
        <v>2353576</v>
      </c>
      <c r="Z6" s="21">
        <v>39.396973753942497</v>
      </c>
      <c r="AA6" s="22">
        <v>11948000</v>
      </c>
    </row>
    <row r="7" spans="1:27" ht="13.5" x14ac:dyDescent="0.25">
      <c r="A7" s="23" t="s">
        <v>35</v>
      </c>
      <c r="B7" s="17" t="s">
        <v>32</v>
      </c>
      <c r="C7" s="18">
        <v>50778205</v>
      </c>
      <c r="D7" s="18"/>
      <c r="E7" s="19">
        <v>61236505</v>
      </c>
      <c r="F7" s="20">
        <v>61236505</v>
      </c>
      <c r="G7" s="20">
        <v>3820402</v>
      </c>
      <c r="H7" s="20">
        <v>5932797</v>
      </c>
      <c r="I7" s="20">
        <v>5421187</v>
      </c>
      <c r="J7" s="20">
        <v>15174386</v>
      </c>
      <c r="K7" s="20">
        <v>5185600</v>
      </c>
      <c r="L7" s="20">
        <v>4926000</v>
      </c>
      <c r="M7" s="20">
        <v>4781112</v>
      </c>
      <c r="N7" s="20">
        <v>14892712</v>
      </c>
      <c r="O7" s="20"/>
      <c r="P7" s="20"/>
      <c r="Q7" s="20"/>
      <c r="R7" s="20"/>
      <c r="S7" s="20"/>
      <c r="T7" s="20"/>
      <c r="U7" s="20"/>
      <c r="V7" s="20"/>
      <c r="W7" s="20">
        <v>30067098</v>
      </c>
      <c r="X7" s="20">
        <v>30618252</v>
      </c>
      <c r="Y7" s="20">
        <v>-551154</v>
      </c>
      <c r="Z7" s="21">
        <v>-1.8000831660801537</v>
      </c>
      <c r="AA7" s="22">
        <v>61236505</v>
      </c>
    </row>
    <row r="8" spans="1:27" ht="13.5" x14ac:dyDescent="0.25">
      <c r="A8" s="23" t="s">
        <v>36</v>
      </c>
      <c r="B8" s="17" t="s">
        <v>32</v>
      </c>
      <c r="C8" s="18">
        <v>958774</v>
      </c>
      <c r="D8" s="18"/>
      <c r="E8" s="19">
        <v>1531460</v>
      </c>
      <c r="F8" s="20">
        <v>1531460</v>
      </c>
      <c r="G8" s="20">
        <v>72827</v>
      </c>
      <c r="H8" s="20">
        <v>49319</v>
      </c>
      <c r="I8" s="20">
        <v>56377</v>
      </c>
      <c r="J8" s="20">
        <v>178523</v>
      </c>
      <c r="K8" s="20">
        <v>111416</v>
      </c>
      <c r="L8" s="20">
        <v>102447</v>
      </c>
      <c r="M8" s="20">
        <v>82599</v>
      </c>
      <c r="N8" s="20">
        <v>296462</v>
      </c>
      <c r="O8" s="20"/>
      <c r="P8" s="20"/>
      <c r="Q8" s="20"/>
      <c r="R8" s="20"/>
      <c r="S8" s="20"/>
      <c r="T8" s="20"/>
      <c r="U8" s="20"/>
      <c r="V8" s="20"/>
      <c r="W8" s="20">
        <v>474985</v>
      </c>
      <c r="X8" s="20">
        <v>765726</v>
      </c>
      <c r="Y8" s="20">
        <v>-290741</v>
      </c>
      <c r="Z8" s="21">
        <v>-37.969325842403158</v>
      </c>
      <c r="AA8" s="22">
        <v>1531460</v>
      </c>
    </row>
    <row r="9" spans="1:27" ht="13.5" x14ac:dyDescent="0.25">
      <c r="A9" s="23" t="s">
        <v>37</v>
      </c>
      <c r="B9" s="17" t="s">
        <v>6</v>
      </c>
      <c r="C9" s="18">
        <v>176518684</v>
      </c>
      <c r="D9" s="18"/>
      <c r="E9" s="19">
        <v>84620000</v>
      </c>
      <c r="F9" s="20">
        <v>84620000</v>
      </c>
      <c r="G9" s="20">
        <v>34070520</v>
      </c>
      <c r="H9" s="20">
        <v>1507885</v>
      </c>
      <c r="I9" s="20">
        <v>674649</v>
      </c>
      <c r="J9" s="20">
        <v>36253054</v>
      </c>
      <c r="K9" s="20">
        <v>28978</v>
      </c>
      <c r="L9" s="20">
        <v>-208457</v>
      </c>
      <c r="M9" s="20">
        <v>26951842</v>
      </c>
      <c r="N9" s="20">
        <v>26772363</v>
      </c>
      <c r="O9" s="20"/>
      <c r="P9" s="20"/>
      <c r="Q9" s="20"/>
      <c r="R9" s="20"/>
      <c r="S9" s="20"/>
      <c r="T9" s="20"/>
      <c r="U9" s="20"/>
      <c r="V9" s="20"/>
      <c r="W9" s="20">
        <v>63025417</v>
      </c>
      <c r="X9" s="20">
        <v>42309996</v>
      </c>
      <c r="Y9" s="20">
        <v>20715421</v>
      </c>
      <c r="Z9" s="21">
        <v>48.961056389605901</v>
      </c>
      <c r="AA9" s="22">
        <v>84620000</v>
      </c>
    </row>
    <row r="10" spans="1:27" ht="13.5" x14ac:dyDescent="0.25">
      <c r="A10" s="23" t="s">
        <v>38</v>
      </c>
      <c r="B10" s="17" t="s">
        <v>6</v>
      </c>
      <c r="C10" s="18">
        <v>16204000</v>
      </c>
      <c r="D10" s="18"/>
      <c r="E10" s="19">
        <v>29192000</v>
      </c>
      <c r="F10" s="20">
        <v>29192000</v>
      </c>
      <c r="G10" s="20">
        <v>5142000</v>
      </c>
      <c r="H10" s="20"/>
      <c r="I10" s="20"/>
      <c r="J10" s="20">
        <v>5142000</v>
      </c>
      <c r="K10" s="20"/>
      <c r="L10" s="20"/>
      <c r="M10" s="20">
        <v>4775000</v>
      </c>
      <c r="N10" s="20">
        <v>4775000</v>
      </c>
      <c r="O10" s="20"/>
      <c r="P10" s="20"/>
      <c r="Q10" s="20"/>
      <c r="R10" s="20"/>
      <c r="S10" s="20"/>
      <c r="T10" s="20"/>
      <c r="U10" s="20"/>
      <c r="V10" s="20"/>
      <c r="W10" s="20">
        <v>9917000</v>
      </c>
      <c r="X10" s="20">
        <v>14596002</v>
      </c>
      <c r="Y10" s="20">
        <v>-4679002</v>
      </c>
      <c r="Z10" s="21">
        <v>-32.056737180496413</v>
      </c>
      <c r="AA10" s="22">
        <v>29192000</v>
      </c>
    </row>
    <row r="11" spans="1:27" ht="13.5" x14ac:dyDescent="0.25">
      <c r="A11" s="23" t="s">
        <v>39</v>
      </c>
      <c r="B11" s="17" t="s">
        <v>32</v>
      </c>
      <c r="C11" s="18">
        <v>59914</v>
      </c>
      <c r="D11" s="18"/>
      <c r="E11" s="19">
        <v>1400000</v>
      </c>
      <c r="F11" s="20">
        <v>1400000</v>
      </c>
      <c r="G11" s="20">
        <v>2378</v>
      </c>
      <c r="H11" s="20">
        <v>9254</v>
      </c>
      <c r="I11" s="20">
        <v>3446</v>
      </c>
      <c r="J11" s="20">
        <v>15078</v>
      </c>
      <c r="K11" s="20">
        <v>2928</v>
      </c>
      <c r="L11" s="20">
        <v>2673</v>
      </c>
      <c r="M11" s="20">
        <v>1401</v>
      </c>
      <c r="N11" s="20">
        <v>7002</v>
      </c>
      <c r="O11" s="20"/>
      <c r="P11" s="20"/>
      <c r="Q11" s="20"/>
      <c r="R11" s="20"/>
      <c r="S11" s="20"/>
      <c r="T11" s="20"/>
      <c r="U11" s="20"/>
      <c r="V11" s="20"/>
      <c r="W11" s="20">
        <v>22080</v>
      </c>
      <c r="X11" s="20">
        <v>699996</v>
      </c>
      <c r="Y11" s="20">
        <v>-677916</v>
      </c>
      <c r="Z11" s="21">
        <v>-96.845696261121489</v>
      </c>
      <c r="AA11" s="22">
        <v>1400000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-21171849</v>
      </c>
      <c r="D14" s="18"/>
      <c r="E14" s="19">
        <v>-146526658</v>
      </c>
      <c r="F14" s="20">
        <v>-146526658</v>
      </c>
      <c r="G14" s="20">
        <v>-27286525</v>
      </c>
      <c r="H14" s="20">
        <v>-9939371</v>
      </c>
      <c r="I14" s="20">
        <v>-14482694</v>
      </c>
      <c r="J14" s="20">
        <v>-51708590</v>
      </c>
      <c r="K14" s="20">
        <v>-13284167</v>
      </c>
      <c r="L14" s="20">
        <v>-11845370</v>
      </c>
      <c r="M14" s="20">
        <v>-24683658</v>
      </c>
      <c r="N14" s="20">
        <v>-49813195</v>
      </c>
      <c r="O14" s="20"/>
      <c r="P14" s="20"/>
      <c r="Q14" s="20"/>
      <c r="R14" s="20"/>
      <c r="S14" s="20"/>
      <c r="T14" s="20"/>
      <c r="U14" s="20"/>
      <c r="V14" s="20"/>
      <c r="W14" s="20">
        <v>-101521785</v>
      </c>
      <c r="X14" s="20">
        <v>-73263330</v>
      </c>
      <c r="Y14" s="20">
        <v>-28258455</v>
      </c>
      <c r="Z14" s="21">
        <v>38.571076417083418</v>
      </c>
      <c r="AA14" s="22">
        <v>-146526658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-1700000</v>
      </c>
      <c r="F15" s="20">
        <v>-1700000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-850002</v>
      </c>
      <c r="Y15" s="20">
        <v>850002</v>
      </c>
      <c r="Z15" s="21">
        <v>-100</v>
      </c>
      <c r="AA15" s="22">
        <v>-1700000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239925980</v>
      </c>
      <c r="D17" s="26">
        <f>SUM(D6:D16)</f>
        <v>0</v>
      </c>
      <c r="E17" s="27">
        <f t="shared" si="0"/>
        <v>41701307</v>
      </c>
      <c r="F17" s="28">
        <f t="shared" si="0"/>
        <v>41701307</v>
      </c>
      <c r="G17" s="28">
        <f t="shared" si="0"/>
        <v>16938996</v>
      </c>
      <c r="H17" s="28">
        <f t="shared" si="0"/>
        <v>-951855</v>
      </c>
      <c r="I17" s="28">
        <f t="shared" si="0"/>
        <v>-6511660</v>
      </c>
      <c r="J17" s="28">
        <f t="shared" si="0"/>
        <v>9475481</v>
      </c>
      <c r="K17" s="28">
        <f t="shared" si="0"/>
        <v>-6538040</v>
      </c>
      <c r="L17" s="28">
        <f t="shared" si="0"/>
        <v>-5867987</v>
      </c>
      <c r="M17" s="28">
        <f t="shared" si="0"/>
        <v>13242919</v>
      </c>
      <c r="N17" s="28">
        <f t="shared" si="0"/>
        <v>836892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10312373</v>
      </c>
      <c r="X17" s="28">
        <f t="shared" si="0"/>
        <v>20850642</v>
      </c>
      <c r="Y17" s="28">
        <f t="shared" si="0"/>
        <v>-10538269</v>
      </c>
      <c r="Z17" s="29">
        <f>+IF(X17&lt;&gt;0,+(Y17/X17)*100,0)</f>
        <v>-50.54170034668477</v>
      </c>
      <c r="AA17" s="30">
        <f>SUM(AA6:AA16)</f>
        <v>41701307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1189900</v>
      </c>
      <c r="D21" s="18"/>
      <c r="E21" s="19">
        <v>500000</v>
      </c>
      <c r="F21" s="20">
        <v>500000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250002</v>
      </c>
      <c r="Y21" s="36">
        <v>-250002</v>
      </c>
      <c r="Z21" s="37">
        <v>-100</v>
      </c>
      <c r="AA21" s="38">
        <v>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-179934</v>
      </c>
      <c r="D24" s="18"/>
      <c r="E24" s="19">
        <v>1052424</v>
      </c>
      <c r="F24" s="20"/>
      <c r="G24" s="20">
        <v>-872490</v>
      </c>
      <c r="H24" s="20">
        <v>692556</v>
      </c>
      <c r="I24" s="20">
        <v>179934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526212</v>
      </c>
      <c r="Y24" s="20">
        <v>-526212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-26027307</v>
      </c>
      <c r="D26" s="18"/>
      <c r="E26" s="19">
        <v>-30181999</v>
      </c>
      <c r="F26" s="20">
        <v>-30181999</v>
      </c>
      <c r="G26" s="20">
        <v>-1547550</v>
      </c>
      <c r="H26" s="20"/>
      <c r="I26" s="20">
        <v>-32397</v>
      </c>
      <c r="J26" s="20">
        <v>-1579947</v>
      </c>
      <c r="K26" s="20">
        <v>-42915</v>
      </c>
      <c r="L26" s="20">
        <v>-127766</v>
      </c>
      <c r="M26" s="20">
        <v>-1124189</v>
      </c>
      <c r="N26" s="20">
        <v>-1294870</v>
      </c>
      <c r="O26" s="20"/>
      <c r="P26" s="20"/>
      <c r="Q26" s="20"/>
      <c r="R26" s="20"/>
      <c r="S26" s="20"/>
      <c r="T26" s="20"/>
      <c r="U26" s="20"/>
      <c r="V26" s="20"/>
      <c r="W26" s="20">
        <v>-2874817</v>
      </c>
      <c r="X26" s="20">
        <v>-15091002</v>
      </c>
      <c r="Y26" s="20">
        <v>12216185</v>
      </c>
      <c r="Z26" s="21">
        <v>-80.95012511428996</v>
      </c>
      <c r="AA26" s="22">
        <v>-30181999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-25017341</v>
      </c>
      <c r="D27" s="26">
        <f>SUM(D21:D26)</f>
        <v>0</v>
      </c>
      <c r="E27" s="27">
        <f t="shared" si="1"/>
        <v>-28629575</v>
      </c>
      <c r="F27" s="28">
        <f t="shared" si="1"/>
        <v>-29681999</v>
      </c>
      <c r="G27" s="28">
        <f t="shared" si="1"/>
        <v>-2420040</v>
      </c>
      <c r="H27" s="28">
        <f t="shared" si="1"/>
        <v>692556</v>
      </c>
      <c r="I27" s="28">
        <f t="shared" si="1"/>
        <v>147537</v>
      </c>
      <c r="J27" s="28">
        <f t="shared" si="1"/>
        <v>-1579947</v>
      </c>
      <c r="K27" s="28">
        <f t="shared" si="1"/>
        <v>-42915</v>
      </c>
      <c r="L27" s="28">
        <f t="shared" si="1"/>
        <v>-127766</v>
      </c>
      <c r="M27" s="28">
        <f t="shared" si="1"/>
        <v>-1124189</v>
      </c>
      <c r="N27" s="28">
        <f t="shared" si="1"/>
        <v>-1294870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-2874817</v>
      </c>
      <c r="X27" s="28">
        <f t="shared" si="1"/>
        <v>-14314788</v>
      </c>
      <c r="Y27" s="28">
        <f t="shared" si="1"/>
        <v>11439971</v>
      </c>
      <c r="Z27" s="29">
        <f>+IF(X27&lt;&gt;0,+(Y27/X27)*100,0)</f>
        <v>-79.917152807292709</v>
      </c>
      <c r="AA27" s="30">
        <f>SUM(AA21:AA26)</f>
        <v>-29681999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118252</v>
      </c>
      <c r="D33" s="18"/>
      <c r="E33" s="19">
        <v>-107819</v>
      </c>
      <c r="F33" s="20">
        <v>-1302990</v>
      </c>
      <c r="G33" s="20">
        <v>1436497</v>
      </c>
      <c r="H33" s="36">
        <v>-1430706</v>
      </c>
      <c r="I33" s="36">
        <v>32185</v>
      </c>
      <c r="J33" s="36">
        <v>37976</v>
      </c>
      <c r="K33" s="20">
        <v>-19134</v>
      </c>
      <c r="L33" s="20">
        <v>-14910</v>
      </c>
      <c r="M33" s="20">
        <v>-2686</v>
      </c>
      <c r="N33" s="20">
        <v>-36730</v>
      </c>
      <c r="O33" s="36"/>
      <c r="P33" s="36"/>
      <c r="Q33" s="36"/>
      <c r="R33" s="20"/>
      <c r="S33" s="20"/>
      <c r="T33" s="20"/>
      <c r="U33" s="20"/>
      <c r="V33" s="36"/>
      <c r="W33" s="36">
        <v>1246</v>
      </c>
      <c r="X33" s="36">
        <v>-705405</v>
      </c>
      <c r="Y33" s="20">
        <v>706651</v>
      </c>
      <c r="Z33" s="21">
        <v>-100.17663611684068</v>
      </c>
      <c r="AA33" s="22">
        <v>-1302990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118252</v>
      </c>
      <c r="D36" s="26">
        <f>SUM(D31:D35)</f>
        <v>0</v>
      </c>
      <c r="E36" s="27">
        <f t="shared" si="2"/>
        <v>-107819</v>
      </c>
      <c r="F36" s="28">
        <f t="shared" si="2"/>
        <v>-1302990</v>
      </c>
      <c r="G36" s="28">
        <f t="shared" si="2"/>
        <v>1436497</v>
      </c>
      <c r="H36" s="28">
        <f t="shared" si="2"/>
        <v>-1430706</v>
      </c>
      <c r="I36" s="28">
        <f t="shared" si="2"/>
        <v>32185</v>
      </c>
      <c r="J36" s="28">
        <f t="shared" si="2"/>
        <v>37976</v>
      </c>
      <c r="K36" s="28">
        <f t="shared" si="2"/>
        <v>-19134</v>
      </c>
      <c r="L36" s="28">
        <f t="shared" si="2"/>
        <v>-14910</v>
      </c>
      <c r="M36" s="28">
        <f t="shared" si="2"/>
        <v>-2686</v>
      </c>
      <c r="N36" s="28">
        <f t="shared" si="2"/>
        <v>-36730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1246</v>
      </c>
      <c r="X36" s="28">
        <f t="shared" si="2"/>
        <v>-705405</v>
      </c>
      <c r="Y36" s="28">
        <f t="shared" si="2"/>
        <v>706651</v>
      </c>
      <c r="Z36" s="29">
        <f>+IF(X36&lt;&gt;0,+(Y36/X36)*100,0)</f>
        <v>-100.17663611684068</v>
      </c>
      <c r="AA36" s="30">
        <f>SUM(AA31:AA35)</f>
        <v>-1302990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215026891</v>
      </c>
      <c r="D38" s="32">
        <f>+D17+D27+D36</f>
        <v>0</v>
      </c>
      <c r="E38" s="33">
        <f t="shared" si="3"/>
        <v>12963913</v>
      </c>
      <c r="F38" s="2">
        <f t="shared" si="3"/>
        <v>10716318</v>
      </c>
      <c r="G38" s="2">
        <f t="shared" si="3"/>
        <v>15955453</v>
      </c>
      <c r="H38" s="2">
        <f t="shared" si="3"/>
        <v>-1690005</v>
      </c>
      <c r="I38" s="2">
        <f t="shared" si="3"/>
        <v>-6331938</v>
      </c>
      <c r="J38" s="2">
        <f t="shared" si="3"/>
        <v>7933510</v>
      </c>
      <c r="K38" s="2">
        <f t="shared" si="3"/>
        <v>-6600089</v>
      </c>
      <c r="L38" s="2">
        <f t="shared" si="3"/>
        <v>-6010663</v>
      </c>
      <c r="M38" s="2">
        <f t="shared" si="3"/>
        <v>12116044</v>
      </c>
      <c r="N38" s="2">
        <f t="shared" si="3"/>
        <v>-494708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7438802</v>
      </c>
      <c r="X38" s="2">
        <f t="shared" si="3"/>
        <v>5830449</v>
      </c>
      <c r="Y38" s="2">
        <f t="shared" si="3"/>
        <v>1608353</v>
      </c>
      <c r="Z38" s="34">
        <f>+IF(X38&lt;&gt;0,+(Y38/X38)*100,0)</f>
        <v>27.585405515081256</v>
      </c>
      <c r="AA38" s="35">
        <f>+AA17+AA27+AA36</f>
        <v>10716318</v>
      </c>
    </row>
    <row r="39" spans="1:27" ht="13.5" x14ac:dyDescent="0.25">
      <c r="A39" s="23" t="s">
        <v>61</v>
      </c>
      <c r="B39" s="17"/>
      <c r="C39" s="32">
        <v>-278754218</v>
      </c>
      <c r="D39" s="32"/>
      <c r="E39" s="33">
        <v>12391169</v>
      </c>
      <c r="F39" s="2">
        <v>12391169</v>
      </c>
      <c r="G39" s="2">
        <v>12489421</v>
      </c>
      <c r="H39" s="2">
        <f>+G40+H60</f>
        <v>28393132</v>
      </c>
      <c r="I39" s="2">
        <f>+H40+I60</f>
        <v>26703127</v>
      </c>
      <c r="J39" s="2">
        <f>+G39</f>
        <v>12489421</v>
      </c>
      <c r="K39" s="2">
        <f>+I40+K60</f>
        <v>20371189</v>
      </c>
      <c r="L39" s="2">
        <f>+K40+L60</f>
        <v>13820505</v>
      </c>
      <c r="M39" s="2">
        <f>+L40+M60</f>
        <v>7809842</v>
      </c>
      <c r="N39" s="2">
        <f>+K39</f>
        <v>20371189</v>
      </c>
      <c r="O39" s="2">
        <f>+M40+O60</f>
        <v>19925886</v>
      </c>
      <c r="P39" s="2">
        <f>+O40+P60</f>
        <v>19925886</v>
      </c>
      <c r="Q39" s="2">
        <f>+P40+Q60</f>
        <v>19925886</v>
      </c>
      <c r="R39" s="2">
        <f>+O39</f>
        <v>19925886</v>
      </c>
      <c r="S39" s="2">
        <f>+Q40+S60</f>
        <v>19925886</v>
      </c>
      <c r="T39" s="2">
        <f>+S40+T60</f>
        <v>19925886</v>
      </c>
      <c r="U39" s="2">
        <f>+T40+U60</f>
        <v>19925886</v>
      </c>
      <c r="V39" s="2">
        <f>+S39</f>
        <v>19925886</v>
      </c>
      <c r="W39" s="2">
        <f>+G39</f>
        <v>12489421</v>
      </c>
      <c r="X39" s="2">
        <v>12391169</v>
      </c>
      <c r="Y39" s="2">
        <f>+W39-X39</f>
        <v>98252</v>
      </c>
      <c r="Z39" s="34">
        <f>+IF(X39&lt;&gt;0,+(Y39/X39)*100,0)</f>
        <v>0.79291953810007765</v>
      </c>
      <c r="AA39" s="35">
        <v>12391169</v>
      </c>
    </row>
    <row r="40" spans="1:27" ht="13.5" x14ac:dyDescent="0.25">
      <c r="A40" s="41" t="s">
        <v>63</v>
      </c>
      <c r="B40" s="42" t="s">
        <v>62</v>
      </c>
      <c r="C40" s="43">
        <f>+C38+C39</f>
        <v>-63727327</v>
      </c>
      <c r="D40" s="43">
        <f t="shared" ref="D40:AA40" si="4">+D38+D39</f>
        <v>0</v>
      </c>
      <c r="E40" s="44">
        <f t="shared" si="4"/>
        <v>25355082</v>
      </c>
      <c r="F40" s="45">
        <f t="shared" si="4"/>
        <v>23107487</v>
      </c>
      <c r="G40" s="45">
        <f t="shared" si="4"/>
        <v>28444874</v>
      </c>
      <c r="H40" s="45">
        <f t="shared" si="4"/>
        <v>26703127</v>
      </c>
      <c r="I40" s="45">
        <f t="shared" si="4"/>
        <v>20371189</v>
      </c>
      <c r="J40" s="45">
        <f>+I40</f>
        <v>20371189</v>
      </c>
      <c r="K40" s="45">
        <f t="shared" si="4"/>
        <v>13771100</v>
      </c>
      <c r="L40" s="45">
        <f t="shared" si="4"/>
        <v>7809842</v>
      </c>
      <c r="M40" s="45">
        <f t="shared" si="4"/>
        <v>19925886</v>
      </c>
      <c r="N40" s="45">
        <f>+M40</f>
        <v>19925886</v>
      </c>
      <c r="O40" s="45">
        <f t="shared" si="4"/>
        <v>19925886</v>
      </c>
      <c r="P40" s="45">
        <f t="shared" si="4"/>
        <v>19925886</v>
      </c>
      <c r="Q40" s="45">
        <f t="shared" si="4"/>
        <v>19925886</v>
      </c>
      <c r="R40" s="45">
        <f>+Q40</f>
        <v>19925886</v>
      </c>
      <c r="S40" s="45">
        <f t="shared" si="4"/>
        <v>19925886</v>
      </c>
      <c r="T40" s="45">
        <f t="shared" si="4"/>
        <v>19925886</v>
      </c>
      <c r="U40" s="45">
        <f t="shared" si="4"/>
        <v>19925886</v>
      </c>
      <c r="V40" s="45">
        <f>+U40</f>
        <v>19925886</v>
      </c>
      <c r="W40" s="45">
        <f>+V40</f>
        <v>19925886</v>
      </c>
      <c r="X40" s="45">
        <f t="shared" si="4"/>
        <v>18221618</v>
      </c>
      <c r="Y40" s="45">
        <f t="shared" si="4"/>
        <v>1706605</v>
      </c>
      <c r="Z40" s="46">
        <f>+IF(X40&lt;&gt;0,+(Y40/X40)*100,0)</f>
        <v>9.3658258009799127</v>
      </c>
      <c r="AA40" s="47">
        <f t="shared" si="4"/>
        <v>23107487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12489421</v>
      </c>
      <c r="H60">
        <v>-51742</v>
      </c>
      <c r="J60">
        <v>12489421</v>
      </c>
      <c r="L60">
        <v>49405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133373792</v>
      </c>
      <c r="D6" s="18"/>
      <c r="E6" s="19">
        <v>-380929746</v>
      </c>
      <c r="F6" s="20">
        <v>-380929746</v>
      </c>
      <c r="G6" s="20">
        <v>19436540</v>
      </c>
      <c r="H6" s="20">
        <v>24857376</v>
      </c>
      <c r="I6" s="20">
        <v>34398823</v>
      </c>
      <c r="J6" s="20">
        <v>78692739</v>
      </c>
      <c r="K6" s="20">
        <v>35787036</v>
      </c>
      <c r="L6" s="20">
        <v>33570044</v>
      </c>
      <c r="M6" s="20">
        <v>26747512</v>
      </c>
      <c r="N6" s="20">
        <v>96104592</v>
      </c>
      <c r="O6" s="20"/>
      <c r="P6" s="20"/>
      <c r="Q6" s="20"/>
      <c r="R6" s="20"/>
      <c r="S6" s="20"/>
      <c r="T6" s="20"/>
      <c r="U6" s="20"/>
      <c r="V6" s="20"/>
      <c r="W6" s="20">
        <v>174797331</v>
      </c>
      <c r="X6" s="20">
        <v>-190464876</v>
      </c>
      <c r="Y6" s="20">
        <v>365262207</v>
      </c>
      <c r="Z6" s="21">
        <v>-191.77405024535864</v>
      </c>
      <c r="AA6" s="22">
        <v>-380929746</v>
      </c>
    </row>
    <row r="7" spans="1:27" ht="13.5" x14ac:dyDescent="0.25">
      <c r="A7" s="23" t="s">
        <v>35</v>
      </c>
      <c r="B7" s="17" t="s">
        <v>32</v>
      </c>
      <c r="C7" s="18">
        <v>640944565</v>
      </c>
      <c r="D7" s="18"/>
      <c r="E7" s="19">
        <v>-1161895329</v>
      </c>
      <c r="F7" s="20">
        <v>-1161895329</v>
      </c>
      <c r="G7" s="20">
        <v>92361134</v>
      </c>
      <c r="H7" s="20">
        <v>127064598</v>
      </c>
      <c r="I7" s="20">
        <v>91760864</v>
      </c>
      <c r="J7" s="20">
        <v>311186596</v>
      </c>
      <c r="K7" s="20">
        <v>94635160</v>
      </c>
      <c r="L7" s="20">
        <v>86958077</v>
      </c>
      <c r="M7" s="20">
        <v>71753035</v>
      </c>
      <c r="N7" s="20">
        <v>253346272</v>
      </c>
      <c r="O7" s="20"/>
      <c r="P7" s="20"/>
      <c r="Q7" s="20"/>
      <c r="R7" s="20"/>
      <c r="S7" s="20"/>
      <c r="T7" s="20"/>
      <c r="U7" s="20"/>
      <c r="V7" s="20"/>
      <c r="W7" s="20">
        <v>564532868</v>
      </c>
      <c r="X7" s="20">
        <v>-580947696</v>
      </c>
      <c r="Y7" s="20">
        <v>1145480564</v>
      </c>
      <c r="Z7" s="21">
        <v>-197.17447403388962</v>
      </c>
      <c r="AA7" s="22">
        <v>-1161895329</v>
      </c>
    </row>
    <row r="8" spans="1:27" ht="13.5" x14ac:dyDescent="0.25">
      <c r="A8" s="23" t="s">
        <v>36</v>
      </c>
      <c r="B8" s="17" t="s">
        <v>32</v>
      </c>
      <c r="C8" s="18">
        <v>442216158</v>
      </c>
      <c r="D8" s="18"/>
      <c r="E8" s="19">
        <v>2603132765</v>
      </c>
      <c r="F8" s="20">
        <v>2603132765</v>
      </c>
      <c r="G8" s="20">
        <v>1226283</v>
      </c>
      <c r="H8" s="20">
        <v>-100206164</v>
      </c>
      <c r="I8" s="20">
        <v>-47122696</v>
      </c>
      <c r="J8" s="20">
        <v>-146102577</v>
      </c>
      <c r="K8" s="20">
        <v>-22997011</v>
      </c>
      <c r="L8" s="20">
        <v>-36976940</v>
      </c>
      <c r="M8" s="20">
        <v>-59386933</v>
      </c>
      <c r="N8" s="20">
        <v>-119360884</v>
      </c>
      <c r="O8" s="20"/>
      <c r="P8" s="20"/>
      <c r="Q8" s="20"/>
      <c r="R8" s="20"/>
      <c r="S8" s="20"/>
      <c r="T8" s="20"/>
      <c r="U8" s="20"/>
      <c r="V8" s="20"/>
      <c r="W8" s="20">
        <v>-265463461</v>
      </c>
      <c r="X8" s="20">
        <v>1301566260</v>
      </c>
      <c r="Y8" s="20">
        <v>-1567029721</v>
      </c>
      <c r="Z8" s="21">
        <v>-120.39569318583905</v>
      </c>
      <c r="AA8" s="22">
        <v>2603132765</v>
      </c>
    </row>
    <row r="9" spans="1:27" ht="13.5" x14ac:dyDescent="0.25">
      <c r="A9" s="23" t="s">
        <v>37</v>
      </c>
      <c r="B9" s="17" t="s">
        <v>6</v>
      </c>
      <c r="C9" s="18">
        <v>37300000</v>
      </c>
      <c r="D9" s="18"/>
      <c r="E9" s="19">
        <v>-567659000</v>
      </c>
      <c r="F9" s="20">
        <v>-567659000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-283829502</v>
      </c>
      <c r="Y9" s="20">
        <v>283829502</v>
      </c>
      <c r="Z9" s="21">
        <v>-100</v>
      </c>
      <c r="AA9" s="22">
        <v>-567659000</v>
      </c>
    </row>
    <row r="10" spans="1:27" ht="13.5" x14ac:dyDescent="0.25">
      <c r="A10" s="23" t="s">
        <v>38</v>
      </c>
      <c r="B10" s="17" t="s">
        <v>6</v>
      </c>
      <c r="C10" s="18">
        <v>161274000</v>
      </c>
      <c r="D10" s="18"/>
      <c r="E10" s="19">
        <v>-158069000</v>
      </c>
      <c r="F10" s="20">
        <v>-158069000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-79034502</v>
      </c>
      <c r="Y10" s="20">
        <v>79034502</v>
      </c>
      <c r="Z10" s="21">
        <v>-100</v>
      </c>
      <c r="AA10" s="22">
        <v>-158069000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1083</v>
      </c>
      <c r="H11" s="20">
        <v>118235</v>
      </c>
      <c r="I11" s="20">
        <v>26283</v>
      </c>
      <c r="J11" s="20">
        <v>145601</v>
      </c>
      <c r="K11" s="20">
        <v>117084</v>
      </c>
      <c r="L11" s="20">
        <v>30030</v>
      </c>
      <c r="M11" s="20">
        <v>2732</v>
      </c>
      <c r="N11" s="20">
        <v>149846</v>
      </c>
      <c r="O11" s="20"/>
      <c r="P11" s="20"/>
      <c r="Q11" s="20"/>
      <c r="R11" s="20"/>
      <c r="S11" s="20"/>
      <c r="T11" s="20"/>
      <c r="U11" s="20"/>
      <c r="V11" s="20"/>
      <c r="W11" s="20">
        <v>295447</v>
      </c>
      <c r="X11" s="20"/>
      <c r="Y11" s="20">
        <v>295447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13064</v>
      </c>
      <c r="D12" s="18"/>
      <c r="E12" s="19">
        <v>24182</v>
      </c>
      <c r="F12" s="20">
        <v>24182</v>
      </c>
      <c r="G12" s="20"/>
      <c r="H12" s="20"/>
      <c r="I12" s="20">
        <v>18348</v>
      </c>
      <c r="J12" s="20">
        <v>18348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18348</v>
      </c>
      <c r="X12" s="20">
        <v>12090</v>
      </c>
      <c r="Y12" s="20">
        <v>6258</v>
      </c>
      <c r="Z12" s="21">
        <v>51.761786600496272</v>
      </c>
      <c r="AA12" s="22">
        <v>24182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-286157987</v>
      </c>
      <c r="D14" s="18"/>
      <c r="E14" s="19">
        <v>-2208587654</v>
      </c>
      <c r="F14" s="20">
        <v>-2208587654</v>
      </c>
      <c r="G14" s="20">
        <v>-345620071</v>
      </c>
      <c r="H14" s="20">
        <v>-34683096</v>
      </c>
      <c r="I14" s="20">
        <v>-153801078</v>
      </c>
      <c r="J14" s="20">
        <v>-534104245</v>
      </c>
      <c r="K14" s="20">
        <v>-93202444</v>
      </c>
      <c r="L14" s="20">
        <v>-91171249</v>
      </c>
      <c r="M14" s="20">
        <v>-188512976</v>
      </c>
      <c r="N14" s="20">
        <v>-372886669</v>
      </c>
      <c r="O14" s="20"/>
      <c r="P14" s="20"/>
      <c r="Q14" s="20"/>
      <c r="R14" s="20"/>
      <c r="S14" s="20"/>
      <c r="T14" s="20"/>
      <c r="U14" s="20"/>
      <c r="V14" s="20"/>
      <c r="W14" s="20">
        <v>-906990914</v>
      </c>
      <c r="X14" s="20">
        <v>-1104297438</v>
      </c>
      <c r="Y14" s="20">
        <v>197306524</v>
      </c>
      <c r="Z14" s="21">
        <v>-17.867154012178375</v>
      </c>
      <c r="AA14" s="22">
        <v>-2208587654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1128963592</v>
      </c>
      <c r="D17" s="26">
        <f>SUM(D6:D16)</f>
        <v>0</v>
      </c>
      <c r="E17" s="27">
        <f t="shared" si="0"/>
        <v>-1873983782</v>
      </c>
      <c r="F17" s="28">
        <f t="shared" si="0"/>
        <v>-1873983782</v>
      </c>
      <c r="G17" s="28">
        <f t="shared" si="0"/>
        <v>-232595031</v>
      </c>
      <c r="H17" s="28">
        <f t="shared" si="0"/>
        <v>17150949</v>
      </c>
      <c r="I17" s="28">
        <f t="shared" si="0"/>
        <v>-74719456</v>
      </c>
      <c r="J17" s="28">
        <f t="shared" si="0"/>
        <v>-290163538</v>
      </c>
      <c r="K17" s="28">
        <f t="shared" si="0"/>
        <v>14339825</v>
      </c>
      <c r="L17" s="28">
        <f t="shared" si="0"/>
        <v>-7590038</v>
      </c>
      <c r="M17" s="28">
        <f t="shared" si="0"/>
        <v>-149396630</v>
      </c>
      <c r="N17" s="28">
        <f t="shared" si="0"/>
        <v>-142646843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-432810381</v>
      </c>
      <c r="X17" s="28">
        <f t="shared" si="0"/>
        <v>-936995664</v>
      </c>
      <c r="Y17" s="28">
        <f t="shared" si="0"/>
        <v>504185283</v>
      </c>
      <c r="Z17" s="29">
        <f>+IF(X17&lt;&gt;0,+(Y17/X17)*100,0)</f>
        <v>-53.808710367735493</v>
      </c>
      <c r="AA17" s="30">
        <f>SUM(AA6:AA16)</f>
        <v>-1873983782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60000000</v>
      </c>
      <c r="F21" s="20">
        <v>60000000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30000000</v>
      </c>
      <c r="Y21" s="36">
        <v>-30000000</v>
      </c>
      <c r="Z21" s="37">
        <v>-100</v>
      </c>
      <c r="AA21" s="38">
        <v>60000000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-437901</v>
      </c>
      <c r="F23" s="20">
        <v>437901</v>
      </c>
      <c r="G23" s="36">
        <v>36489</v>
      </c>
      <c r="H23" s="36"/>
      <c r="I23" s="36"/>
      <c r="J23" s="20">
        <v>36489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36489</v>
      </c>
      <c r="X23" s="20"/>
      <c r="Y23" s="36">
        <v>36489</v>
      </c>
      <c r="Z23" s="37"/>
      <c r="AA23" s="38">
        <v>437901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-304555</v>
      </c>
      <c r="F24" s="20">
        <v>304555</v>
      </c>
      <c r="G24" s="20">
        <v>25375</v>
      </c>
      <c r="H24" s="20"/>
      <c r="I24" s="20"/>
      <c r="J24" s="20">
        <v>25375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25375</v>
      </c>
      <c r="X24" s="20"/>
      <c r="Y24" s="20">
        <v>25375</v>
      </c>
      <c r="Z24" s="21"/>
      <c r="AA24" s="22">
        <v>304555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-51840394</v>
      </c>
      <c r="D26" s="18"/>
      <c r="E26" s="19"/>
      <c r="F26" s="20"/>
      <c r="G26" s="20"/>
      <c r="H26" s="20">
        <v>-5550628</v>
      </c>
      <c r="I26" s="20">
        <v>-1909008</v>
      </c>
      <c r="J26" s="20">
        <v>-7459636</v>
      </c>
      <c r="K26" s="20">
        <v>-4540238</v>
      </c>
      <c r="L26" s="20">
        <v>-10829554</v>
      </c>
      <c r="M26" s="20">
        <v>-7180051</v>
      </c>
      <c r="N26" s="20">
        <v>-22549843</v>
      </c>
      <c r="O26" s="20"/>
      <c r="P26" s="20"/>
      <c r="Q26" s="20"/>
      <c r="R26" s="20"/>
      <c r="S26" s="20"/>
      <c r="T26" s="20"/>
      <c r="U26" s="20"/>
      <c r="V26" s="20"/>
      <c r="W26" s="20">
        <v>-30009479</v>
      </c>
      <c r="X26" s="20"/>
      <c r="Y26" s="20">
        <v>-30009479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-51840394</v>
      </c>
      <c r="D27" s="26">
        <f>SUM(D21:D26)</f>
        <v>0</v>
      </c>
      <c r="E27" s="27">
        <f t="shared" si="1"/>
        <v>59257544</v>
      </c>
      <c r="F27" s="28">
        <f t="shared" si="1"/>
        <v>60742456</v>
      </c>
      <c r="G27" s="28">
        <f t="shared" si="1"/>
        <v>61864</v>
      </c>
      <c r="H27" s="28">
        <f t="shared" si="1"/>
        <v>-5550628</v>
      </c>
      <c r="I27" s="28">
        <f t="shared" si="1"/>
        <v>-1909008</v>
      </c>
      <c r="J27" s="28">
        <f t="shared" si="1"/>
        <v>-7397772</v>
      </c>
      <c r="K27" s="28">
        <f t="shared" si="1"/>
        <v>-4540238</v>
      </c>
      <c r="L27" s="28">
        <f t="shared" si="1"/>
        <v>-10829554</v>
      </c>
      <c r="M27" s="28">
        <f t="shared" si="1"/>
        <v>-7180051</v>
      </c>
      <c r="N27" s="28">
        <f t="shared" si="1"/>
        <v>-22549843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-29947615</v>
      </c>
      <c r="X27" s="28">
        <f t="shared" si="1"/>
        <v>30000000</v>
      </c>
      <c r="Y27" s="28">
        <f t="shared" si="1"/>
        <v>-59947615</v>
      </c>
      <c r="Z27" s="29">
        <f>+IF(X27&lt;&gt;0,+(Y27/X27)*100,0)</f>
        <v>-199.82538333333332</v>
      </c>
      <c r="AA27" s="30">
        <f>SUM(AA21:AA26)</f>
        <v>60742456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-6980142</v>
      </c>
      <c r="D33" s="18"/>
      <c r="E33" s="19">
        <v>73679732</v>
      </c>
      <c r="F33" s="20">
        <v>-84669222</v>
      </c>
      <c r="G33" s="20">
        <v>12865692</v>
      </c>
      <c r="H33" s="36">
        <v>-19684209</v>
      </c>
      <c r="I33" s="36">
        <v>-130669</v>
      </c>
      <c r="J33" s="36">
        <v>-6949186</v>
      </c>
      <c r="K33" s="20">
        <v>-37405</v>
      </c>
      <c r="L33" s="20">
        <v>119925</v>
      </c>
      <c r="M33" s="20">
        <v>-80697</v>
      </c>
      <c r="N33" s="20">
        <v>1823</v>
      </c>
      <c r="O33" s="36"/>
      <c r="P33" s="36"/>
      <c r="Q33" s="36"/>
      <c r="R33" s="20"/>
      <c r="S33" s="20"/>
      <c r="T33" s="20"/>
      <c r="U33" s="20"/>
      <c r="V33" s="36"/>
      <c r="W33" s="36">
        <v>-6947363</v>
      </c>
      <c r="X33" s="36">
        <v>-5494745</v>
      </c>
      <c r="Y33" s="20">
        <v>-1452618</v>
      </c>
      <c r="Z33" s="21">
        <v>26.436495233172785</v>
      </c>
      <c r="AA33" s="22">
        <v>-84669222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-6980142</v>
      </c>
      <c r="D36" s="26">
        <f>SUM(D31:D35)</f>
        <v>0</v>
      </c>
      <c r="E36" s="27">
        <f t="shared" si="2"/>
        <v>73679732</v>
      </c>
      <c r="F36" s="28">
        <f t="shared" si="2"/>
        <v>-84669222</v>
      </c>
      <c r="G36" s="28">
        <f t="shared" si="2"/>
        <v>12865692</v>
      </c>
      <c r="H36" s="28">
        <f t="shared" si="2"/>
        <v>-19684209</v>
      </c>
      <c r="I36" s="28">
        <f t="shared" si="2"/>
        <v>-130669</v>
      </c>
      <c r="J36" s="28">
        <f t="shared" si="2"/>
        <v>-6949186</v>
      </c>
      <c r="K36" s="28">
        <f t="shared" si="2"/>
        <v>-37405</v>
      </c>
      <c r="L36" s="28">
        <f t="shared" si="2"/>
        <v>119925</v>
      </c>
      <c r="M36" s="28">
        <f t="shared" si="2"/>
        <v>-80697</v>
      </c>
      <c r="N36" s="28">
        <f t="shared" si="2"/>
        <v>1823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-6947363</v>
      </c>
      <c r="X36" s="28">
        <f t="shared" si="2"/>
        <v>-5494745</v>
      </c>
      <c r="Y36" s="28">
        <f t="shared" si="2"/>
        <v>-1452618</v>
      </c>
      <c r="Z36" s="29">
        <f>+IF(X36&lt;&gt;0,+(Y36/X36)*100,0)</f>
        <v>26.436495233172785</v>
      </c>
      <c r="AA36" s="30">
        <f>SUM(AA31:AA35)</f>
        <v>-84669222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1070143056</v>
      </c>
      <c r="D38" s="32">
        <f>+D17+D27+D36</f>
        <v>0</v>
      </c>
      <c r="E38" s="33">
        <f t="shared" si="3"/>
        <v>-1741046506</v>
      </c>
      <c r="F38" s="2">
        <f t="shared" si="3"/>
        <v>-1897910548</v>
      </c>
      <c r="G38" s="2">
        <f t="shared" si="3"/>
        <v>-219667475</v>
      </c>
      <c r="H38" s="2">
        <f t="shared" si="3"/>
        <v>-8083888</v>
      </c>
      <c r="I38" s="2">
        <f t="shared" si="3"/>
        <v>-76759133</v>
      </c>
      <c r="J38" s="2">
        <f t="shared" si="3"/>
        <v>-304510496</v>
      </c>
      <c r="K38" s="2">
        <f t="shared" si="3"/>
        <v>9762182</v>
      </c>
      <c r="L38" s="2">
        <f t="shared" si="3"/>
        <v>-18299667</v>
      </c>
      <c r="M38" s="2">
        <f t="shared" si="3"/>
        <v>-156657378</v>
      </c>
      <c r="N38" s="2">
        <f t="shared" si="3"/>
        <v>-165194863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-469705359</v>
      </c>
      <c r="X38" s="2">
        <f t="shared" si="3"/>
        <v>-912490409</v>
      </c>
      <c r="Y38" s="2">
        <f t="shared" si="3"/>
        <v>442785050</v>
      </c>
      <c r="Z38" s="34">
        <f>+IF(X38&lt;&gt;0,+(Y38/X38)*100,0)</f>
        <v>-48.524899071021359</v>
      </c>
      <c r="AA38" s="35">
        <f>+AA17+AA27+AA36</f>
        <v>-1897910548</v>
      </c>
    </row>
    <row r="39" spans="1:27" ht="13.5" x14ac:dyDescent="0.25">
      <c r="A39" s="23" t="s">
        <v>61</v>
      </c>
      <c r="B39" s="17"/>
      <c r="C39" s="32">
        <v>58799975</v>
      </c>
      <c r="D39" s="32"/>
      <c r="E39" s="33"/>
      <c r="F39" s="2"/>
      <c r="G39" s="2">
        <v>-37080537</v>
      </c>
      <c r="H39" s="2">
        <f>+G40+H60</f>
        <v>-156849116</v>
      </c>
      <c r="I39" s="2">
        <f>+H40+I60</f>
        <v>-164933004</v>
      </c>
      <c r="J39" s="2">
        <f>+G39</f>
        <v>-37080537</v>
      </c>
      <c r="K39" s="2">
        <f>+I40+K60</f>
        <v>-241692137</v>
      </c>
      <c r="L39" s="2">
        <f>+K40+L60</f>
        <v>-231929955</v>
      </c>
      <c r="M39" s="2">
        <f>+L40+M60</f>
        <v>-250229622</v>
      </c>
      <c r="N39" s="2">
        <f>+K39</f>
        <v>-241692137</v>
      </c>
      <c r="O39" s="2">
        <f>+M40+O60</f>
        <v>-406887000</v>
      </c>
      <c r="P39" s="2">
        <f>+O40+P60</f>
        <v>-406887000</v>
      </c>
      <c r="Q39" s="2">
        <f>+P40+Q60</f>
        <v>-406887000</v>
      </c>
      <c r="R39" s="2">
        <f>+O39</f>
        <v>-406887000</v>
      </c>
      <c r="S39" s="2">
        <f>+Q40+S60</f>
        <v>-406887000</v>
      </c>
      <c r="T39" s="2">
        <f>+S40+T60</f>
        <v>-406887000</v>
      </c>
      <c r="U39" s="2">
        <f>+T40+U60</f>
        <v>-406887000</v>
      </c>
      <c r="V39" s="2">
        <f>+S39</f>
        <v>-406887000</v>
      </c>
      <c r="W39" s="2">
        <f>+G39</f>
        <v>-37080537</v>
      </c>
      <c r="X39" s="2"/>
      <c r="Y39" s="2">
        <f>+W39-X39</f>
        <v>-37080537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1128943031</v>
      </c>
      <c r="D40" s="43">
        <f t="shared" ref="D40:AA40" si="4">+D38+D39</f>
        <v>0</v>
      </c>
      <c r="E40" s="44">
        <f t="shared" si="4"/>
        <v>-1741046506</v>
      </c>
      <c r="F40" s="45">
        <f t="shared" si="4"/>
        <v>-1897910548</v>
      </c>
      <c r="G40" s="45">
        <f t="shared" si="4"/>
        <v>-256748012</v>
      </c>
      <c r="H40" s="45">
        <f t="shared" si="4"/>
        <v>-164933004</v>
      </c>
      <c r="I40" s="45">
        <f t="shared" si="4"/>
        <v>-241692137</v>
      </c>
      <c r="J40" s="45">
        <f>+I40</f>
        <v>-241692137</v>
      </c>
      <c r="K40" s="45">
        <f t="shared" si="4"/>
        <v>-231929955</v>
      </c>
      <c r="L40" s="45">
        <f t="shared" si="4"/>
        <v>-250229622</v>
      </c>
      <c r="M40" s="45">
        <f t="shared" si="4"/>
        <v>-406887000</v>
      </c>
      <c r="N40" s="45">
        <f>+M40</f>
        <v>-406887000</v>
      </c>
      <c r="O40" s="45">
        <f t="shared" si="4"/>
        <v>-406887000</v>
      </c>
      <c r="P40" s="45">
        <f t="shared" si="4"/>
        <v>-406887000</v>
      </c>
      <c r="Q40" s="45">
        <f t="shared" si="4"/>
        <v>-406887000</v>
      </c>
      <c r="R40" s="45">
        <f>+Q40</f>
        <v>-406887000</v>
      </c>
      <c r="S40" s="45">
        <f t="shared" si="4"/>
        <v>-406887000</v>
      </c>
      <c r="T40" s="45">
        <f t="shared" si="4"/>
        <v>-406887000</v>
      </c>
      <c r="U40" s="45">
        <f t="shared" si="4"/>
        <v>-406887000</v>
      </c>
      <c r="V40" s="45">
        <f>+U40</f>
        <v>-406887000</v>
      </c>
      <c r="W40" s="45">
        <f>+V40</f>
        <v>-406887000</v>
      </c>
      <c r="X40" s="45">
        <f t="shared" si="4"/>
        <v>-912490409</v>
      </c>
      <c r="Y40" s="45">
        <f t="shared" si="4"/>
        <v>405704513</v>
      </c>
      <c r="Z40" s="46">
        <f>+IF(X40&lt;&gt;0,+(Y40/X40)*100,0)</f>
        <v>-44.461235865987057</v>
      </c>
      <c r="AA40" s="47">
        <f t="shared" si="4"/>
        <v>-1897910548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-37080537</v>
      </c>
      <c r="H60">
        <v>99898896</v>
      </c>
      <c r="J60">
        <v>-37080537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82457</v>
      </c>
      <c r="H33" s="36">
        <v>-82457</v>
      </c>
      <c r="I33" s="36">
        <v>25086</v>
      </c>
      <c r="J33" s="36">
        <v>25086</v>
      </c>
      <c r="K33" s="20">
        <v>23914</v>
      </c>
      <c r="L33" s="20">
        <v>-37127</v>
      </c>
      <c r="M33" s="20">
        <v>8119</v>
      </c>
      <c r="N33" s="20">
        <v>-5094</v>
      </c>
      <c r="O33" s="36"/>
      <c r="P33" s="36"/>
      <c r="Q33" s="36"/>
      <c r="R33" s="20"/>
      <c r="S33" s="20"/>
      <c r="T33" s="20"/>
      <c r="U33" s="20"/>
      <c r="V33" s="36"/>
      <c r="W33" s="36">
        <v>19992</v>
      </c>
      <c r="X33" s="36"/>
      <c r="Y33" s="20">
        <v>19992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82457</v>
      </c>
      <c r="H36" s="28">
        <f t="shared" si="2"/>
        <v>-82457</v>
      </c>
      <c r="I36" s="28">
        <f t="shared" si="2"/>
        <v>25086</v>
      </c>
      <c r="J36" s="28">
        <f t="shared" si="2"/>
        <v>25086</v>
      </c>
      <c r="K36" s="28">
        <f t="shared" si="2"/>
        <v>23914</v>
      </c>
      <c r="L36" s="28">
        <f t="shared" si="2"/>
        <v>-37127</v>
      </c>
      <c r="M36" s="28">
        <f t="shared" si="2"/>
        <v>8119</v>
      </c>
      <c r="N36" s="28">
        <f t="shared" si="2"/>
        <v>-5094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19992</v>
      </c>
      <c r="X36" s="28">
        <f t="shared" si="2"/>
        <v>0</v>
      </c>
      <c r="Y36" s="28">
        <f t="shared" si="2"/>
        <v>19992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82457</v>
      </c>
      <c r="H38" s="2">
        <f t="shared" si="3"/>
        <v>-82457</v>
      </c>
      <c r="I38" s="2">
        <f t="shared" si="3"/>
        <v>25086</v>
      </c>
      <c r="J38" s="2">
        <f t="shared" si="3"/>
        <v>25086</v>
      </c>
      <c r="K38" s="2">
        <f t="shared" si="3"/>
        <v>23914</v>
      </c>
      <c r="L38" s="2">
        <f t="shared" si="3"/>
        <v>-37127</v>
      </c>
      <c r="M38" s="2">
        <f t="shared" si="3"/>
        <v>8119</v>
      </c>
      <c r="N38" s="2">
        <f t="shared" si="3"/>
        <v>-5094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19992</v>
      </c>
      <c r="X38" s="2">
        <f t="shared" si="3"/>
        <v>0</v>
      </c>
      <c r="Y38" s="2">
        <f t="shared" si="3"/>
        <v>19992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82457</v>
      </c>
      <c r="I39" s="2">
        <f>+H40+I60</f>
        <v>0</v>
      </c>
      <c r="J39" s="2">
        <f>+G39</f>
        <v>0</v>
      </c>
      <c r="K39" s="2">
        <f>+I40+K60</f>
        <v>25086</v>
      </c>
      <c r="L39" s="2">
        <f>+K40+L60</f>
        <v>49000</v>
      </c>
      <c r="M39" s="2">
        <f>+L40+M60</f>
        <v>11873</v>
      </c>
      <c r="N39" s="2">
        <f>+K39</f>
        <v>25086</v>
      </c>
      <c r="O39" s="2">
        <f>+M40+O60</f>
        <v>19992</v>
      </c>
      <c r="P39" s="2">
        <f>+O40+P60</f>
        <v>19992</v>
      </c>
      <c r="Q39" s="2">
        <f>+P40+Q60</f>
        <v>19992</v>
      </c>
      <c r="R39" s="2">
        <f>+O39</f>
        <v>19992</v>
      </c>
      <c r="S39" s="2">
        <f>+Q40+S60</f>
        <v>19992</v>
      </c>
      <c r="T39" s="2">
        <f>+S40+T60</f>
        <v>19992</v>
      </c>
      <c r="U39" s="2">
        <f>+T40+U60</f>
        <v>19992</v>
      </c>
      <c r="V39" s="2">
        <f>+S39</f>
        <v>19992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82457</v>
      </c>
      <c r="H40" s="45">
        <f t="shared" si="4"/>
        <v>0</v>
      </c>
      <c r="I40" s="45">
        <f t="shared" si="4"/>
        <v>25086</v>
      </c>
      <c r="J40" s="45">
        <f>+I40</f>
        <v>25086</v>
      </c>
      <c r="K40" s="45">
        <f t="shared" si="4"/>
        <v>49000</v>
      </c>
      <c r="L40" s="45">
        <f t="shared" si="4"/>
        <v>11873</v>
      </c>
      <c r="M40" s="45">
        <f t="shared" si="4"/>
        <v>19992</v>
      </c>
      <c r="N40" s="45">
        <f>+M40</f>
        <v>19992</v>
      </c>
      <c r="O40" s="45">
        <f t="shared" si="4"/>
        <v>19992</v>
      </c>
      <c r="P40" s="45">
        <f t="shared" si="4"/>
        <v>19992</v>
      </c>
      <c r="Q40" s="45">
        <f t="shared" si="4"/>
        <v>19992</v>
      </c>
      <c r="R40" s="45">
        <f>+Q40</f>
        <v>19992</v>
      </c>
      <c r="S40" s="45">
        <f t="shared" si="4"/>
        <v>19992</v>
      </c>
      <c r="T40" s="45">
        <f t="shared" si="4"/>
        <v>19992</v>
      </c>
      <c r="U40" s="45">
        <f t="shared" si="4"/>
        <v>19992</v>
      </c>
      <c r="V40" s="45">
        <f>+U40</f>
        <v>19992</v>
      </c>
      <c r="W40" s="45">
        <f>+V40</f>
        <v>19992</v>
      </c>
      <c r="X40" s="45">
        <f t="shared" si="4"/>
        <v>0</v>
      </c>
      <c r="Y40" s="45">
        <f t="shared" si="4"/>
        <v>19992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97596090</v>
      </c>
      <c r="D8" s="18"/>
      <c r="E8" s="19">
        <v>250000</v>
      </c>
      <c r="F8" s="20">
        <v>250000</v>
      </c>
      <c r="G8" s="20">
        <v>16521</v>
      </c>
      <c r="H8" s="20">
        <v>9841</v>
      </c>
      <c r="I8" s="20">
        <v>4630</v>
      </c>
      <c r="J8" s="20">
        <v>30992</v>
      </c>
      <c r="K8" s="20">
        <v>102454</v>
      </c>
      <c r="L8" s="20">
        <v>24549</v>
      </c>
      <c r="M8" s="20"/>
      <c r="N8" s="20">
        <v>127003</v>
      </c>
      <c r="O8" s="20"/>
      <c r="P8" s="20"/>
      <c r="Q8" s="20"/>
      <c r="R8" s="20"/>
      <c r="S8" s="20"/>
      <c r="T8" s="20"/>
      <c r="U8" s="20"/>
      <c r="V8" s="20"/>
      <c r="W8" s="20">
        <v>157995</v>
      </c>
      <c r="X8" s="20">
        <v>124998</v>
      </c>
      <c r="Y8" s="20">
        <v>32997</v>
      </c>
      <c r="Z8" s="21">
        <v>26.398022368357893</v>
      </c>
      <c r="AA8" s="22">
        <v>250000</v>
      </c>
    </row>
    <row r="9" spans="1:27" ht="13.5" x14ac:dyDescent="0.25">
      <c r="A9" s="23" t="s">
        <v>37</v>
      </c>
      <c r="B9" s="17" t="s">
        <v>6</v>
      </c>
      <c r="C9" s="18">
        <v>43838608</v>
      </c>
      <c r="D9" s="18"/>
      <c r="E9" s="19">
        <v>144655000</v>
      </c>
      <c r="F9" s="20">
        <v>144655000</v>
      </c>
      <c r="G9" s="20">
        <v>57590000</v>
      </c>
      <c r="H9" s="20">
        <v>1295000</v>
      </c>
      <c r="I9" s="20"/>
      <c r="J9" s="20">
        <v>58885000</v>
      </c>
      <c r="K9" s="20">
        <v>530000</v>
      </c>
      <c r="L9" s="20"/>
      <c r="M9" s="20">
        <v>45875000</v>
      </c>
      <c r="N9" s="20">
        <v>46405000</v>
      </c>
      <c r="O9" s="20"/>
      <c r="P9" s="20"/>
      <c r="Q9" s="20"/>
      <c r="R9" s="20"/>
      <c r="S9" s="20"/>
      <c r="T9" s="20"/>
      <c r="U9" s="20"/>
      <c r="V9" s="20"/>
      <c r="W9" s="20">
        <v>105290000</v>
      </c>
      <c r="X9" s="20">
        <v>72327494</v>
      </c>
      <c r="Y9" s="20">
        <v>32962506</v>
      </c>
      <c r="Z9" s="21">
        <v>45.573963892624292</v>
      </c>
      <c r="AA9" s="22">
        <v>144655000</v>
      </c>
    </row>
    <row r="10" spans="1:27" ht="13.5" x14ac:dyDescent="0.25">
      <c r="A10" s="23" t="s">
        <v>38</v>
      </c>
      <c r="B10" s="17" t="s">
        <v>6</v>
      </c>
      <c r="C10" s="18">
        <v>4502000</v>
      </c>
      <c r="D10" s="18"/>
      <c r="E10" s="19">
        <v>2332000</v>
      </c>
      <c r="F10" s="20">
        <v>2332000</v>
      </c>
      <c r="G10" s="20">
        <v>1632000</v>
      </c>
      <c r="H10" s="20"/>
      <c r="I10" s="20"/>
      <c r="J10" s="20">
        <v>1632000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1632000</v>
      </c>
      <c r="X10" s="20">
        <v>1166000</v>
      </c>
      <c r="Y10" s="20">
        <v>466000</v>
      </c>
      <c r="Z10" s="21">
        <v>39.965694682675817</v>
      </c>
      <c r="AA10" s="22">
        <v>2332000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-149705997</v>
      </c>
      <c r="F14" s="20">
        <v>-147692464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-73846056</v>
      </c>
      <c r="Y14" s="20">
        <v>73846056</v>
      </c>
      <c r="Z14" s="21">
        <v>-100</v>
      </c>
      <c r="AA14" s="22">
        <v>-147692464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-8103072</v>
      </c>
      <c r="F16" s="20">
        <v>-8103072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-4051530</v>
      </c>
      <c r="Y16" s="20">
        <v>4051530</v>
      </c>
      <c r="Z16" s="21">
        <v>-100</v>
      </c>
      <c r="AA16" s="22">
        <v>-8103072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145936698</v>
      </c>
      <c r="D17" s="26">
        <f>SUM(D6:D16)</f>
        <v>0</v>
      </c>
      <c r="E17" s="27">
        <f t="shared" si="0"/>
        <v>-10572069</v>
      </c>
      <c r="F17" s="28">
        <f t="shared" si="0"/>
        <v>-8558536</v>
      </c>
      <c r="G17" s="28">
        <f t="shared" si="0"/>
        <v>59238521</v>
      </c>
      <c r="H17" s="28">
        <f t="shared" si="0"/>
        <v>1304841</v>
      </c>
      <c r="I17" s="28">
        <f t="shared" si="0"/>
        <v>4630</v>
      </c>
      <c r="J17" s="28">
        <f t="shared" si="0"/>
        <v>60547992</v>
      </c>
      <c r="K17" s="28">
        <f t="shared" si="0"/>
        <v>632454</v>
      </c>
      <c r="L17" s="28">
        <f t="shared" si="0"/>
        <v>24549</v>
      </c>
      <c r="M17" s="28">
        <f t="shared" si="0"/>
        <v>45875000</v>
      </c>
      <c r="N17" s="28">
        <f t="shared" si="0"/>
        <v>46532003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107079995</v>
      </c>
      <c r="X17" s="28">
        <f t="shared" si="0"/>
        <v>-4279094</v>
      </c>
      <c r="Y17" s="28">
        <f t="shared" si="0"/>
        <v>111359089</v>
      </c>
      <c r="Z17" s="29">
        <f>+IF(X17&lt;&gt;0,+(Y17/X17)*100,0)</f>
        <v>-2602.3987554374826</v>
      </c>
      <c r="AA17" s="30">
        <f>SUM(AA6:AA16)</f>
        <v>-8558536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>
        <v>449</v>
      </c>
      <c r="N21" s="36">
        <v>449</v>
      </c>
      <c r="O21" s="36"/>
      <c r="P21" s="36"/>
      <c r="Q21" s="20"/>
      <c r="R21" s="36"/>
      <c r="S21" s="36"/>
      <c r="T21" s="20"/>
      <c r="U21" s="36"/>
      <c r="V21" s="36"/>
      <c r="W21" s="36">
        <v>449</v>
      </c>
      <c r="X21" s="20"/>
      <c r="Y21" s="36">
        <v>449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576723</v>
      </c>
      <c r="D26" s="18"/>
      <c r="E26" s="19">
        <v>-13150000</v>
      </c>
      <c r="F26" s="20">
        <v>-13150000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-6574966</v>
      </c>
      <c r="Y26" s="20">
        <v>6574966</v>
      </c>
      <c r="Z26" s="21">
        <v>-100</v>
      </c>
      <c r="AA26" s="22">
        <v>-13150000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576723</v>
      </c>
      <c r="D27" s="26">
        <f>SUM(D21:D26)</f>
        <v>0</v>
      </c>
      <c r="E27" s="27">
        <f t="shared" si="1"/>
        <v>-13150000</v>
      </c>
      <c r="F27" s="28">
        <f t="shared" si="1"/>
        <v>-13150000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449</v>
      </c>
      <c r="N27" s="28">
        <f t="shared" si="1"/>
        <v>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449</v>
      </c>
      <c r="X27" s="28">
        <f t="shared" si="1"/>
        <v>-6574966</v>
      </c>
      <c r="Y27" s="28">
        <f t="shared" si="1"/>
        <v>6575415</v>
      </c>
      <c r="Z27" s="29">
        <f>+IF(X27&lt;&gt;0,+(Y27/X27)*100,0)</f>
        <v>-100.00682893265152</v>
      </c>
      <c r="AA27" s="30">
        <f>SUM(AA21:AA26)</f>
        <v>-13150000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146513421</v>
      </c>
      <c r="D38" s="32">
        <f>+D17+D27+D36</f>
        <v>0</v>
      </c>
      <c r="E38" s="33">
        <f t="shared" si="3"/>
        <v>-23722069</v>
      </c>
      <c r="F38" s="2">
        <f t="shared" si="3"/>
        <v>-21708536</v>
      </c>
      <c r="G38" s="2">
        <f t="shared" si="3"/>
        <v>59238521</v>
      </c>
      <c r="H38" s="2">
        <f t="shared" si="3"/>
        <v>1304841</v>
      </c>
      <c r="I38" s="2">
        <f t="shared" si="3"/>
        <v>4630</v>
      </c>
      <c r="J38" s="2">
        <f t="shared" si="3"/>
        <v>60547992</v>
      </c>
      <c r="K38" s="2">
        <f t="shared" si="3"/>
        <v>632454</v>
      </c>
      <c r="L38" s="2">
        <f t="shared" si="3"/>
        <v>24549</v>
      </c>
      <c r="M38" s="2">
        <f t="shared" si="3"/>
        <v>45875449</v>
      </c>
      <c r="N38" s="2">
        <f t="shared" si="3"/>
        <v>46532452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107080444</v>
      </c>
      <c r="X38" s="2">
        <f t="shared" si="3"/>
        <v>-10854060</v>
      </c>
      <c r="Y38" s="2">
        <f t="shared" si="3"/>
        <v>117934504</v>
      </c>
      <c r="Z38" s="34">
        <f>+IF(X38&lt;&gt;0,+(Y38/X38)*100,0)</f>
        <v>-1086.5473748993463</v>
      </c>
      <c r="AA38" s="35">
        <f>+AA17+AA27+AA36</f>
        <v>-21708536</v>
      </c>
    </row>
    <row r="39" spans="1:27" ht="13.5" x14ac:dyDescent="0.25">
      <c r="A39" s="23" t="s">
        <v>61</v>
      </c>
      <c r="B39" s="17"/>
      <c r="C39" s="32">
        <v>134531584</v>
      </c>
      <c r="D39" s="32"/>
      <c r="E39" s="33">
        <v>134531584</v>
      </c>
      <c r="F39" s="2">
        <v>121220823</v>
      </c>
      <c r="G39" s="2"/>
      <c r="H39" s="2">
        <f>+G40+H60</f>
        <v>59238521</v>
      </c>
      <c r="I39" s="2">
        <f>+H40+I60</f>
        <v>60543362</v>
      </c>
      <c r="J39" s="2">
        <f>+G39</f>
        <v>0</v>
      </c>
      <c r="K39" s="2">
        <f>+I40+K60</f>
        <v>60547992</v>
      </c>
      <c r="L39" s="2">
        <f>+K40+L60</f>
        <v>61180446</v>
      </c>
      <c r="M39" s="2">
        <f>+L40+M60</f>
        <v>61204995</v>
      </c>
      <c r="N39" s="2">
        <f>+K39</f>
        <v>60547992</v>
      </c>
      <c r="O39" s="2">
        <f>+M40+O60</f>
        <v>107080444</v>
      </c>
      <c r="P39" s="2">
        <f>+O40+P60</f>
        <v>107080444</v>
      </c>
      <c r="Q39" s="2">
        <f>+P40+Q60</f>
        <v>107080444</v>
      </c>
      <c r="R39" s="2">
        <f>+O39</f>
        <v>107080444</v>
      </c>
      <c r="S39" s="2">
        <f>+Q40+S60</f>
        <v>107080444</v>
      </c>
      <c r="T39" s="2">
        <f>+S40+T60</f>
        <v>107080444</v>
      </c>
      <c r="U39" s="2">
        <f>+T40+U60</f>
        <v>107080444</v>
      </c>
      <c r="V39" s="2">
        <f>+S39</f>
        <v>107080444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121220823</v>
      </c>
    </row>
    <row r="40" spans="1:27" ht="13.5" x14ac:dyDescent="0.25">
      <c r="A40" s="41" t="s">
        <v>63</v>
      </c>
      <c r="B40" s="42" t="s">
        <v>62</v>
      </c>
      <c r="C40" s="43">
        <f>+C38+C39</f>
        <v>281045005</v>
      </c>
      <c r="D40" s="43">
        <f t="shared" ref="D40:AA40" si="4">+D38+D39</f>
        <v>0</v>
      </c>
      <c r="E40" s="44">
        <f t="shared" si="4"/>
        <v>110809515</v>
      </c>
      <c r="F40" s="45">
        <f t="shared" si="4"/>
        <v>99512287</v>
      </c>
      <c r="G40" s="45">
        <f t="shared" si="4"/>
        <v>59238521</v>
      </c>
      <c r="H40" s="45">
        <f t="shared" si="4"/>
        <v>60543362</v>
      </c>
      <c r="I40" s="45">
        <f t="shared" si="4"/>
        <v>60547992</v>
      </c>
      <c r="J40" s="45">
        <f>+I40</f>
        <v>60547992</v>
      </c>
      <c r="K40" s="45">
        <f t="shared" si="4"/>
        <v>61180446</v>
      </c>
      <c r="L40" s="45">
        <f t="shared" si="4"/>
        <v>61204995</v>
      </c>
      <c r="M40" s="45">
        <f t="shared" si="4"/>
        <v>107080444</v>
      </c>
      <c r="N40" s="45">
        <f>+M40</f>
        <v>107080444</v>
      </c>
      <c r="O40" s="45">
        <f t="shared" si="4"/>
        <v>107080444</v>
      </c>
      <c r="P40" s="45">
        <f t="shared" si="4"/>
        <v>107080444</v>
      </c>
      <c r="Q40" s="45">
        <f t="shared" si="4"/>
        <v>107080444</v>
      </c>
      <c r="R40" s="45">
        <f>+Q40</f>
        <v>107080444</v>
      </c>
      <c r="S40" s="45">
        <f t="shared" si="4"/>
        <v>107080444</v>
      </c>
      <c r="T40" s="45">
        <f t="shared" si="4"/>
        <v>107080444</v>
      </c>
      <c r="U40" s="45">
        <f t="shared" si="4"/>
        <v>107080444</v>
      </c>
      <c r="V40" s="45">
        <f>+U40</f>
        <v>107080444</v>
      </c>
      <c r="W40" s="45">
        <f>+V40</f>
        <v>107080444</v>
      </c>
      <c r="X40" s="45">
        <f t="shared" si="4"/>
        <v>-10854060</v>
      </c>
      <c r="Y40" s="45">
        <f t="shared" si="4"/>
        <v>117934504</v>
      </c>
      <c r="Z40" s="46">
        <f>+IF(X40&lt;&gt;0,+(Y40/X40)*100,0)</f>
        <v>-1086.5473748993463</v>
      </c>
      <c r="AA40" s="47">
        <f t="shared" si="4"/>
        <v>99512287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126120862</v>
      </c>
      <c r="D6" s="18"/>
      <c r="E6" s="19"/>
      <c r="F6" s="20"/>
      <c r="G6" s="20">
        <v>17842078</v>
      </c>
      <c r="H6" s="20">
        <v>38401963</v>
      </c>
      <c r="I6" s="20">
        <v>6538033</v>
      </c>
      <c r="J6" s="20">
        <v>62782074</v>
      </c>
      <c r="K6" s="20">
        <v>24445058</v>
      </c>
      <c r="L6" s="20">
        <v>2954802</v>
      </c>
      <c r="M6" s="20">
        <v>4837880</v>
      </c>
      <c r="N6" s="20">
        <v>32237740</v>
      </c>
      <c r="O6" s="20"/>
      <c r="P6" s="20"/>
      <c r="Q6" s="20"/>
      <c r="R6" s="20"/>
      <c r="S6" s="20"/>
      <c r="T6" s="20"/>
      <c r="U6" s="20"/>
      <c r="V6" s="20"/>
      <c r="W6" s="20">
        <v>95019814</v>
      </c>
      <c r="X6" s="20"/>
      <c r="Y6" s="20">
        <v>95019814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105958499</v>
      </c>
      <c r="D7" s="18"/>
      <c r="E7" s="19">
        <v>26973648</v>
      </c>
      <c r="F7" s="20">
        <v>26973648</v>
      </c>
      <c r="G7" s="20">
        <v>10913052</v>
      </c>
      <c r="H7" s="20">
        <v>10638075</v>
      </c>
      <c r="I7" s="20">
        <v>11878006</v>
      </c>
      <c r="J7" s="20">
        <v>33429133</v>
      </c>
      <c r="K7" s="20">
        <v>9679776</v>
      </c>
      <c r="L7" s="20">
        <v>8840439</v>
      </c>
      <c r="M7" s="20">
        <v>7357724</v>
      </c>
      <c r="N7" s="20">
        <v>25877939</v>
      </c>
      <c r="O7" s="20"/>
      <c r="P7" s="20"/>
      <c r="Q7" s="20"/>
      <c r="R7" s="20"/>
      <c r="S7" s="20"/>
      <c r="T7" s="20"/>
      <c r="U7" s="20"/>
      <c r="V7" s="20"/>
      <c r="W7" s="20">
        <v>59307072</v>
      </c>
      <c r="X7" s="20">
        <v>13486824</v>
      </c>
      <c r="Y7" s="20">
        <v>45820248</v>
      </c>
      <c r="Z7" s="21">
        <v>339.74083149598454</v>
      </c>
      <c r="AA7" s="22">
        <v>26973648</v>
      </c>
    </row>
    <row r="8" spans="1:27" ht="13.5" x14ac:dyDescent="0.25">
      <c r="A8" s="23" t="s">
        <v>36</v>
      </c>
      <c r="B8" s="17" t="s">
        <v>32</v>
      </c>
      <c r="C8" s="18">
        <v>3955901</v>
      </c>
      <c r="D8" s="18"/>
      <c r="E8" s="19">
        <v>3611760</v>
      </c>
      <c r="F8" s="20">
        <v>3611760</v>
      </c>
      <c r="G8" s="20">
        <v>192845</v>
      </c>
      <c r="H8" s="20">
        <v>279138</v>
      </c>
      <c r="I8" s="20">
        <v>725695</v>
      </c>
      <c r="J8" s="20">
        <v>1197678</v>
      </c>
      <c r="K8" s="20">
        <v>357025</v>
      </c>
      <c r="L8" s="20">
        <v>691788</v>
      </c>
      <c r="M8" s="20">
        <v>199521</v>
      </c>
      <c r="N8" s="20">
        <v>1248334</v>
      </c>
      <c r="O8" s="20"/>
      <c r="P8" s="20"/>
      <c r="Q8" s="20"/>
      <c r="R8" s="20"/>
      <c r="S8" s="20"/>
      <c r="T8" s="20"/>
      <c r="U8" s="20"/>
      <c r="V8" s="20"/>
      <c r="W8" s="20">
        <v>2446012</v>
      </c>
      <c r="X8" s="20">
        <v>1805880</v>
      </c>
      <c r="Y8" s="20">
        <v>640132</v>
      </c>
      <c r="Z8" s="21">
        <v>35.447095045074981</v>
      </c>
      <c r="AA8" s="22">
        <v>3611760</v>
      </c>
    </row>
    <row r="9" spans="1:27" ht="13.5" x14ac:dyDescent="0.25">
      <c r="A9" s="23" t="s">
        <v>37</v>
      </c>
      <c r="B9" s="17" t="s">
        <v>6</v>
      </c>
      <c r="C9" s="18">
        <v>207807062</v>
      </c>
      <c r="D9" s="18"/>
      <c r="E9" s="19">
        <v>216407801</v>
      </c>
      <c r="F9" s="20">
        <v>216407801</v>
      </c>
      <c r="G9" s="20">
        <v>88468157</v>
      </c>
      <c r="H9" s="20">
        <v>2598000</v>
      </c>
      <c r="I9" s="20">
        <v>1798</v>
      </c>
      <c r="J9" s="20">
        <v>91067955</v>
      </c>
      <c r="K9" s="20">
        <v>2458</v>
      </c>
      <c r="L9" s="20">
        <v>897961</v>
      </c>
      <c r="M9" s="20">
        <v>4747</v>
      </c>
      <c r="N9" s="20">
        <v>905166</v>
      </c>
      <c r="O9" s="20"/>
      <c r="P9" s="20"/>
      <c r="Q9" s="20"/>
      <c r="R9" s="20"/>
      <c r="S9" s="20"/>
      <c r="T9" s="20"/>
      <c r="U9" s="20"/>
      <c r="V9" s="20"/>
      <c r="W9" s="20">
        <v>91973121</v>
      </c>
      <c r="X9" s="20">
        <v>162731302</v>
      </c>
      <c r="Y9" s="20">
        <v>-70758181</v>
      </c>
      <c r="Z9" s="21">
        <v>-43.481604418060883</v>
      </c>
      <c r="AA9" s="22">
        <v>216407801</v>
      </c>
    </row>
    <row r="10" spans="1:27" ht="13.5" x14ac:dyDescent="0.25">
      <c r="A10" s="23" t="s">
        <v>38</v>
      </c>
      <c r="B10" s="17" t="s">
        <v>6</v>
      </c>
      <c r="C10" s="18">
        <v>122229280</v>
      </c>
      <c r="D10" s="18"/>
      <c r="E10" s="19">
        <v>189617000</v>
      </c>
      <c r="F10" s="20">
        <v>189617000</v>
      </c>
      <c r="G10" s="20">
        <v>14521000</v>
      </c>
      <c r="H10" s="20"/>
      <c r="I10" s="20"/>
      <c r="J10" s="20">
        <v>14521000</v>
      </c>
      <c r="K10" s="20"/>
      <c r="L10" s="20">
        <v>34500000</v>
      </c>
      <c r="M10" s="20">
        <v>8679000</v>
      </c>
      <c r="N10" s="20">
        <v>43179000</v>
      </c>
      <c r="O10" s="20"/>
      <c r="P10" s="20"/>
      <c r="Q10" s="20"/>
      <c r="R10" s="20"/>
      <c r="S10" s="20"/>
      <c r="T10" s="20"/>
      <c r="U10" s="20"/>
      <c r="V10" s="20"/>
      <c r="W10" s="20">
        <v>57700000</v>
      </c>
      <c r="X10" s="20">
        <v>105992000</v>
      </c>
      <c r="Y10" s="20">
        <v>-48292000</v>
      </c>
      <c r="Z10" s="21">
        <v>-45.561929202203935</v>
      </c>
      <c r="AA10" s="22">
        <v>189617000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248302</v>
      </c>
      <c r="I11" s="20">
        <v>428033</v>
      </c>
      <c r="J11" s="20">
        <v>676335</v>
      </c>
      <c r="K11" s="20">
        <v>507242</v>
      </c>
      <c r="L11" s="20"/>
      <c r="M11" s="20"/>
      <c r="N11" s="20">
        <v>507242</v>
      </c>
      <c r="O11" s="20"/>
      <c r="P11" s="20"/>
      <c r="Q11" s="20"/>
      <c r="R11" s="20"/>
      <c r="S11" s="20"/>
      <c r="T11" s="20"/>
      <c r="U11" s="20"/>
      <c r="V11" s="20"/>
      <c r="W11" s="20">
        <v>1183577</v>
      </c>
      <c r="X11" s="20"/>
      <c r="Y11" s="20">
        <v>1183577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-81245893</v>
      </c>
      <c r="D14" s="18"/>
      <c r="E14" s="19"/>
      <c r="F14" s="20"/>
      <c r="G14" s="20">
        <v>-38975531</v>
      </c>
      <c r="H14" s="20">
        <v>-12770785</v>
      </c>
      <c r="I14" s="20">
        <v>-5662719</v>
      </c>
      <c r="J14" s="20">
        <v>-57409035</v>
      </c>
      <c r="K14" s="20">
        <v>-5891887</v>
      </c>
      <c r="L14" s="20">
        <v>-4999899</v>
      </c>
      <c r="M14" s="20">
        <v>-56493420</v>
      </c>
      <c r="N14" s="20">
        <v>-67385206</v>
      </c>
      <c r="O14" s="20"/>
      <c r="P14" s="20"/>
      <c r="Q14" s="20"/>
      <c r="R14" s="20"/>
      <c r="S14" s="20"/>
      <c r="T14" s="20"/>
      <c r="U14" s="20"/>
      <c r="V14" s="20"/>
      <c r="W14" s="20">
        <v>-124794241</v>
      </c>
      <c r="X14" s="20"/>
      <c r="Y14" s="20">
        <v>-124794241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484825711</v>
      </c>
      <c r="D17" s="26">
        <f>SUM(D6:D16)</f>
        <v>0</v>
      </c>
      <c r="E17" s="27">
        <f t="shared" si="0"/>
        <v>436610209</v>
      </c>
      <c r="F17" s="28">
        <f t="shared" si="0"/>
        <v>436610209</v>
      </c>
      <c r="G17" s="28">
        <f t="shared" si="0"/>
        <v>92961601</v>
      </c>
      <c r="H17" s="28">
        <f t="shared" si="0"/>
        <v>39394693</v>
      </c>
      <c r="I17" s="28">
        <f t="shared" si="0"/>
        <v>13908846</v>
      </c>
      <c r="J17" s="28">
        <f t="shared" si="0"/>
        <v>146265140</v>
      </c>
      <c r="K17" s="28">
        <f t="shared" si="0"/>
        <v>29099672</v>
      </c>
      <c r="L17" s="28">
        <f t="shared" si="0"/>
        <v>42885091</v>
      </c>
      <c r="M17" s="28">
        <f t="shared" si="0"/>
        <v>-35414548</v>
      </c>
      <c r="N17" s="28">
        <f t="shared" si="0"/>
        <v>36570215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182835355</v>
      </c>
      <c r="X17" s="28">
        <f t="shared" si="0"/>
        <v>284016006</v>
      </c>
      <c r="Y17" s="28">
        <f t="shared" si="0"/>
        <v>-101180651</v>
      </c>
      <c r="Z17" s="29">
        <f>+IF(X17&lt;&gt;0,+(Y17/X17)*100,0)</f>
        <v>-35.624981994852781</v>
      </c>
      <c r="AA17" s="30">
        <f>SUM(AA6:AA16)</f>
        <v>436610209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520061</v>
      </c>
      <c r="D21" s="18"/>
      <c r="E21" s="19"/>
      <c r="F21" s="20"/>
      <c r="G21" s="36">
        <v>45992</v>
      </c>
      <c r="H21" s="36">
        <v>46000</v>
      </c>
      <c r="I21" s="36">
        <v>10500</v>
      </c>
      <c r="J21" s="20">
        <v>102492</v>
      </c>
      <c r="K21" s="36">
        <v>60376</v>
      </c>
      <c r="L21" s="36">
        <v>17450</v>
      </c>
      <c r="M21" s="20">
        <v>16150</v>
      </c>
      <c r="N21" s="36">
        <v>93976</v>
      </c>
      <c r="O21" s="36"/>
      <c r="P21" s="36"/>
      <c r="Q21" s="20"/>
      <c r="R21" s="36"/>
      <c r="S21" s="36"/>
      <c r="T21" s="20"/>
      <c r="U21" s="36"/>
      <c r="V21" s="36"/>
      <c r="W21" s="36">
        <v>196468</v>
      </c>
      <c r="X21" s="20"/>
      <c r="Y21" s="36">
        <v>196468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-117456</v>
      </c>
      <c r="D24" s="18"/>
      <c r="E24" s="19">
        <v>3615507</v>
      </c>
      <c r="F24" s="20"/>
      <c r="G24" s="20">
        <v>-3615509</v>
      </c>
      <c r="H24" s="20">
        <v>3615509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1807754</v>
      </c>
      <c r="Y24" s="20">
        <v>-1807754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-182022395</v>
      </c>
      <c r="D26" s="18"/>
      <c r="E26" s="19">
        <v>-199332000</v>
      </c>
      <c r="F26" s="20">
        <v>-199332000</v>
      </c>
      <c r="G26" s="20">
        <v>-10346888</v>
      </c>
      <c r="H26" s="20">
        <v>-14822550</v>
      </c>
      <c r="I26" s="20">
        <v>-14013780</v>
      </c>
      <c r="J26" s="20">
        <v>-39183218</v>
      </c>
      <c r="K26" s="20">
        <v>-16540349</v>
      </c>
      <c r="L26" s="20">
        <v>-5143650</v>
      </c>
      <c r="M26" s="20">
        <v>-18891017</v>
      </c>
      <c r="N26" s="20">
        <v>-40575016</v>
      </c>
      <c r="O26" s="20"/>
      <c r="P26" s="20"/>
      <c r="Q26" s="20"/>
      <c r="R26" s="20"/>
      <c r="S26" s="20"/>
      <c r="T26" s="20"/>
      <c r="U26" s="20"/>
      <c r="V26" s="20"/>
      <c r="W26" s="20">
        <v>-79758234</v>
      </c>
      <c r="X26" s="20">
        <v>-99666000</v>
      </c>
      <c r="Y26" s="20">
        <v>19907766</v>
      </c>
      <c r="Z26" s="21">
        <v>-19.97448076575763</v>
      </c>
      <c r="AA26" s="22">
        <v>-199332000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-181619790</v>
      </c>
      <c r="D27" s="26">
        <f>SUM(D21:D26)</f>
        <v>0</v>
      </c>
      <c r="E27" s="27">
        <f t="shared" si="1"/>
        <v>-195716493</v>
      </c>
      <c r="F27" s="28">
        <f t="shared" si="1"/>
        <v>-199332000</v>
      </c>
      <c r="G27" s="28">
        <f t="shared" si="1"/>
        <v>-13916405</v>
      </c>
      <c r="H27" s="28">
        <f t="shared" si="1"/>
        <v>-11161041</v>
      </c>
      <c r="I27" s="28">
        <f t="shared" si="1"/>
        <v>-14003280</v>
      </c>
      <c r="J27" s="28">
        <f t="shared" si="1"/>
        <v>-39080726</v>
      </c>
      <c r="K27" s="28">
        <f t="shared" si="1"/>
        <v>-16479973</v>
      </c>
      <c r="L27" s="28">
        <f t="shared" si="1"/>
        <v>-5126200</v>
      </c>
      <c r="M27" s="28">
        <f t="shared" si="1"/>
        <v>-18874867</v>
      </c>
      <c r="N27" s="28">
        <f t="shared" si="1"/>
        <v>-40481040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-79561766</v>
      </c>
      <c r="X27" s="28">
        <f t="shared" si="1"/>
        <v>-97858246</v>
      </c>
      <c r="Y27" s="28">
        <f t="shared" si="1"/>
        <v>18296480</v>
      </c>
      <c r="Z27" s="29">
        <f>+IF(X27&lt;&gt;0,+(Y27/X27)*100,0)</f>
        <v>-18.696922076449233</v>
      </c>
      <c r="AA27" s="30">
        <f>SUM(AA21:AA26)</f>
        <v>-199332000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-33644</v>
      </c>
      <c r="D33" s="18"/>
      <c r="E33" s="19">
        <v>-3188006</v>
      </c>
      <c r="F33" s="20"/>
      <c r="G33" s="20">
        <v>3193213</v>
      </c>
      <c r="H33" s="36">
        <v>-3184227</v>
      </c>
      <c r="I33" s="36">
        <v>179</v>
      </c>
      <c r="J33" s="36">
        <v>9165</v>
      </c>
      <c r="K33" s="20">
        <v>-6024</v>
      </c>
      <c r="L33" s="20">
        <v>-4307</v>
      </c>
      <c r="M33" s="20">
        <v>-1435</v>
      </c>
      <c r="N33" s="20">
        <v>-11766</v>
      </c>
      <c r="O33" s="36"/>
      <c r="P33" s="36"/>
      <c r="Q33" s="36"/>
      <c r="R33" s="20"/>
      <c r="S33" s="20"/>
      <c r="T33" s="20"/>
      <c r="U33" s="20"/>
      <c r="V33" s="36"/>
      <c r="W33" s="36">
        <v>-2601</v>
      </c>
      <c r="X33" s="36">
        <v>-1594003</v>
      </c>
      <c r="Y33" s="20">
        <v>1591402</v>
      </c>
      <c r="Z33" s="21">
        <v>-99.836825903088013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-33644</v>
      </c>
      <c r="D36" s="26">
        <f>SUM(D31:D35)</f>
        <v>0</v>
      </c>
      <c r="E36" s="27">
        <f t="shared" si="2"/>
        <v>-3188006</v>
      </c>
      <c r="F36" s="28">
        <f t="shared" si="2"/>
        <v>0</v>
      </c>
      <c r="G36" s="28">
        <f t="shared" si="2"/>
        <v>3193213</v>
      </c>
      <c r="H36" s="28">
        <f t="shared" si="2"/>
        <v>-3184227</v>
      </c>
      <c r="I36" s="28">
        <f t="shared" si="2"/>
        <v>179</v>
      </c>
      <c r="J36" s="28">
        <f t="shared" si="2"/>
        <v>9165</v>
      </c>
      <c r="K36" s="28">
        <f t="shared" si="2"/>
        <v>-6024</v>
      </c>
      <c r="L36" s="28">
        <f t="shared" si="2"/>
        <v>-4307</v>
      </c>
      <c r="M36" s="28">
        <f t="shared" si="2"/>
        <v>-1435</v>
      </c>
      <c r="N36" s="28">
        <f t="shared" si="2"/>
        <v>-11766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-2601</v>
      </c>
      <c r="X36" s="28">
        <f t="shared" si="2"/>
        <v>-1594003</v>
      </c>
      <c r="Y36" s="28">
        <f t="shared" si="2"/>
        <v>1591402</v>
      </c>
      <c r="Z36" s="29">
        <f>+IF(X36&lt;&gt;0,+(Y36/X36)*100,0)</f>
        <v>-99.836825903088013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303172277</v>
      </c>
      <c r="D38" s="32">
        <f>+D17+D27+D36</f>
        <v>0</v>
      </c>
      <c r="E38" s="33">
        <f t="shared" si="3"/>
        <v>237705710</v>
      </c>
      <c r="F38" s="2">
        <f t="shared" si="3"/>
        <v>237278209</v>
      </c>
      <c r="G38" s="2">
        <f t="shared" si="3"/>
        <v>82238409</v>
      </c>
      <c r="H38" s="2">
        <f t="shared" si="3"/>
        <v>25049425</v>
      </c>
      <c r="I38" s="2">
        <f t="shared" si="3"/>
        <v>-94255</v>
      </c>
      <c r="J38" s="2">
        <f t="shared" si="3"/>
        <v>107193579</v>
      </c>
      <c r="K38" s="2">
        <f t="shared" si="3"/>
        <v>12613675</v>
      </c>
      <c r="L38" s="2">
        <f t="shared" si="3"/>
        <v>37754584</v>
      </c>
      <c r="M38" s="2">
        <f t="shared" si="3"/>
        <v>-54290850</v>
      </c>
      <c r="N38" s="2">
        <f t="shared" si="3"/>
        <v>-3922591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103270988</v>
      </c>
      <c r="X38" s="2">
        <f t="shared" si="3"/>
        <v>184563757</v>
      </c>
      <c r="Y38" s="2">
        <f t="shared" si="3"/>
        <v>-81292769</v>
      </c>
      <c r="Z38" s="34">
        <f>+IF(X38&lt;&gt;0,+(Y38/X38)*100,0)</f>
        <v>-44.045900626090962</v>
      </c>
      <c r="AA38" s="35">
        <f>+AA17+AA27+AA36</f>
        <v>237278209</v>
      </c>
    </row>
    <row r="39" spans="1:27" ht="13.5" x14ac:dyDescent="0.25">
      <c r="A39" s="23" t="s">
        <v>61</v>
      </c>
      <c r="B39" s="17"/>
      <c r="C39" s="32">
        <v>-577298686</v>
      </c>
      <c r="D39" s="32"/>
      <c r="E39" s="33"/>
      <c r="F39" s="2"/>
      <c r="G39" s="2">
        <v>45572386</v>
      </c>
      <c r="H39" s="2">
        <f>+G40+H60</f>
        <v>127764624</v>
      </c>
      <c r="I39" s="2">
        <f>+H40+I60</f>
        <v>152814049</v>
      </c>
      <c r="J39" s="2">
        <f>+G39</f>
        <v>45572386</v>
      </c>
      <c r="K39" s="2">
        <f>+I40+K60</f>
        <v>152719794</v>
      </c>
      <c r="L39" s="2">
        <f>+K40+L60</f>
        <v>165333469</v>
      </c>
      <c r="M39" s="2">
        <f>+L40+M60</f>
        <v>203088053</v>
      </c>
      <c r="N39" s="2">
        <f>+K39</f>
        <v>152719794</v>
      </c>
      <c r="O39" s="2">
        <f>+M40+O60</f>
        <v>148797203</v>
      </c>
      <c r="P39" s="2">
        <f>+O40+P60</f>
        <v>148797203</v>
      </c>
      <c r="Q39" s="2">
        <f>+P40+Q60</f>
        <v>148797203</v>
      </c>
      <c r="R39" s="2">
        <f>+O39</f>
        <v>148797203</v>
      </c>
      <c r="S39" s="2">
        <f>+Q40+S60</f>
        <v>148797203</v>
      </c>
      <c r="T39" s="2">
        <f>+S40+T60</f>
        <v>148797203</v>
      </c>
      <c r="U39" s="2">
        <f>+T40+U60</f>
        <v>148797203</v>
      </c>
      <c r="V39" s="2">
        <f>+S39</f>
        <v>148797203</v>
      </c>
      <c r="W39" s="2">
        <f>+G39</f>
        <v>45572386</v>
      </c>
      <c r="X39" s="2"/>
      <c r="Y39" s="2">
        <f>+W39-X39</f>
        <v>45572386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-274126409</v>
      </c>
      <c r="D40" s="43">
        <f t="shared" ref="D40:AA40" si="4">+D38+D39</f>
        <v>0</v>
      </c>
      <c r="E40" s="44">
        <f t="shared" si="4"/>
        <v>237705710</v>
      </c>
      <c r="F40" s="45">
        <f t="shared" si="4"/>
        <v>237278209</v>
      </c>
      <c r="G40" s="45">
        <f t="shared" si="4"/>
        <v>127810795</v>
      </c>
      <c r="H40" s="45">
        <f t="shared" si="4"/>
        <v>152814049</v>
      </c>
      <c r="I40" s="45">
        <f t="shared" si="4"/>
        <v>152719794</v>
      </c>
      <c r="J40" s="45">
        <f>+I40</f>
        <v>152719794</v>
      </c>
      <c r="K40" s="45">
        <f t="shared" si="4"/>
        <v>165333469</v>
      </c>
      <c r="L40" s="45">
        <f t="shared" si="4"/>
        <v>203088053</v>
      </c>
      <c r="M40" s="45">
        <f t="shared" si="4"/>
        <v>148797203</v>
      </c>
      <c r="N40" s="45">
        <f>+M40</f>
        <v>148797203</v>
      </c>
      <c r="O40" s="45">
        <f t="shared" si="4"/>
        <v>148797203</v>
      </c>
      <c r="P40" s="45">
        <f t="shared" si="4"/>
        <v>148797203</v>
      </c>
      <c r="Q40" s="45">
        <f t="shared" si="4"/>
        <v>148797203</v>
      </c>
      <c r="R40" s="45">
        <f>+Q40</f>
        <v>148797203</v>
      </c>
      <c r="S40" s="45">
        <f t="shared" si="4"/>
        <v>148797203</v>
      </c>
      <c r="T40" s="45">
        <f t="shared" si="4"/>
        <v>148797203</v>
      </c>
      <c r="U40" s="45">
        <f t="shared" si="4"/>
        <v>148797203</v>
      </c>
      <c r="V40" s="45">
        <f>+U40</f>
        <v>148797203</v>
      </c>
      <c r="W40" s="45">
        <f>+V40</f>
        <v>148797203</v>
      </c>
      <c r="X40" s="45">
        <f t="shared" si="4"/>
        <v>184563757</v>
      </c>
      <c r="Y40" s="45">
        <f t="shared" si="4"/>
        <v>-35720383</v>
      </c>
      <c r="Z40" s="46">
        <f>+IF(X40&lt;&gt;0,+(Y40/X40)*100,0)</f>
        <v>-19.353953116591573</v>
      </c>
      <c r="AA40" s="47">
        <f t="shared" si="4"/>
        <v>237278209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45572386</v>
      </c>
      <c r="H60">
        <v>-46171</v>
      </c>
      <c r="J60">
        <v>45572386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93312467</v>
      </c>
      <c r="D6" s="18"/>
      <c r="E6" s="19"/>
      <c r="F6" s="20"/>
      <c r="G6" s="20">
        <v>8060548</v>
      </c>
      <c r="H6" s="20">
        <v>9518786</v>
      </c>
      <c r="I6" s="20">
        <v>8464368</v>
      </c>
      <c r="J6" s="20">
        <v>26043702</v>
      </c>
      <c r="K6" s="20">
        <v>9121499</v>
      </c>
      <c r="L6" s="20">
        <v>7063952</v>
      </c>
      <c r="M6" s="20">
        <v>8442076</v>
      </c>
      <c r="N6" s="20">
        <v>24627527</v>
      </c>
      <c r="O6" s="20"/>
      <c r="P6" s="20"/>
      <c r="Q6" s="20"/>
      <c r="R6" s="20"/>
      <c r="S6" s="20"/>
      <c r="T6" s="20"/>
      <c r="U6" s="20"/>
      <c r="V6" s="20"/>
      <c r="W6" s="20">
        <v>50671229</v>
      </c>
      <c r="X6" s="20"/>
      <c r="Y6" s="20">
        <v>50671229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231567313</v>
      </c>
      <c r="D7" s="18"/>
      <c r="E7" s="19">
        <v>346636930</v>
      </c>
      <c r="F7" s="20">
        <v>346636930</v>
      </c>
      <c r="G7" s="20">
        <v>23909576</v>
      </c>
      <c r="H7" s="20">
        <v>33762548</v>
      </c>
      <c r="I7" s="20">
        <v>30600902</v>
      </c>
      <c r="J7" s="20">
        <v>88273026</v>
      </c>
      <c r="K7" s="20">
        <v>27113619</v>
      </c>
      <c r="L7" s="20">
        <v>23952538</v>
      </c>
      <c r="M7" s="20">
        <v>19531603</v>
      </c>
      <c r="N7" s="20">
        <v>70597760</v>
      </c>
      <c r="O7" s="20"/>
      <c r="P7" s="20"/>
      <c r="Q7" s="20"/>
      <c r="R7" s="20"/>
      <c r="S7" s="20"/>
      <c r="T7" s="20"/>
      <c r="U7" s="20"/>
      <c r="V7" s="20"/>
      <c r="W7" s="20">
        <v>158870786</v>
      </c>
      <c r="X7" s="20">
        <v>173318454</v>
      </c>
      <c r="Y7" s="20">
        <v>-14447668</v>
      </c>
      <c r="Z7" s="21">
        <v>-8.3359086505583537</v>
      </c>
      <c r="AA7" s="22">
        <v>346636930</v>
      </c>
    </row>
    <row r="8" spans="1:27" ht="13.5" x14ac:dyDescent="0.25">
      <c r="A8" s="23" t="s">
        <v>36</v>
      </c>
      <c r="B8" s="17" t="s">
        <v>32</v>
      </c>
      <c r="C8" s="18">
        <v>206798609</v>
      </c>
      <c r="D8" s="18"/>
      <c r="E8" s="19">
        <v>-388061472</v>
      </c>
      <c r="F8" s="20">
        <v>-388061472</v>
      </c>
      <c r="G8" s="20">
        <v>92598860</v>
      </c>
      <c r="H8" s="20">
        <v>4332421</v>
      </c>
      <c r="I8" s="20">
        <v>4438820</v>
      </c>
      <c r="J8" s="20">
        <v>101370101</v>
      </c>
      <c r="K8" s="20">
        <v>6428499</v>
      </c>
      <c r="L8" s="20">
        <v>4205227</v>
      </c>
      <c r="M8" s="20">
        <v>4411174</v>
      </c>
      <c r="N8" s="20">
        <v>15044900</v>
      </c>
      <c r="O8" s="20"/>
      <c r="P8" s="20"/>
      <c r="Q8" s="20"/>
      <c r="R8" s="20"/>
      <c r="S8" s="20"/>
      <c r="T8" s="20"/>
      <c r="U8" s="20"/>
      <c r="V8" s="20"/>
      <c r="W8" s="20">
        <v>116415001</v>
      </c>
      <c r="X8" s="20">
        <v>-194030784</v>
      </c>
      <c r="Y8" s="20">
        <v>310445785</v>
      </c>
      <c r="Z8" s="21">
        <v>-159.99821193321571</v>
      </c>
      <c r="AA8" s="22">
        <v>-388061472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40000000</v>
      </c>
      <c r="F10" s="20">
        <v>40000000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19999998</v>
      </c>
      <c r="Y10" s="20">
        <v>-19999998</v>
      </c>
      <c r="Z10" s="21">
        <v>-100</v>
      </c>
      <c r="AA10" s="22">
        <v>40000000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1100000</v>
      </c>
      <c r="F12" s="20">
        <v>1100000</v>
      </c>
      <c r="G12" s="20"/>
      <c r="H12" s="20"/>
      <c r="I12" s="20"/>
      <c r="J12" s="20"/>
      <c r="K12" s="20">
        <v>1294000</v>
      </c>
      <c r="L12" s="20"/>
      <c r="M12" s="20">
        <v>-1284807</v>
      </c>
      <c r="N12" s="20">
        <v>9193</v>
      </c>
      <c r="O12" s="20"/>
      <c r="P12" s="20"/>
      <c r="Q12" s="20"/>
      <c r="R12" s="20"/>
      <c r="S12" s="20"/>
      <c r="T12" s="20"/>
      <c r="U12" s="20"/>
      <c r="V12" s="20"/>
      <c r="W12" s="20">
        <v>9193</v>
      </c>
      <c r="X12" s="20">
        <v>549996</v>
      </c>
      <c r="Y12" s="20">
        <v>-540803</v>
      </c>
      <c r="Z12" s="21">
        <v>-98.328533298423991</v>
      </c>
      <c r="AA12" s="22">
        <v>1100000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-263160785</v>
      </c>
      <c r="D14" s="18"/>
      <c r="E14" s="19">
        <v>-237386127</v>
      </c>
      <c r="F14" s="20">
        <v>-237386127</v>
      </c>
      <c r="G14" s="20">
        <v>-60067634</v>
      </c>
      <c r="H14" s="20">
        <v>-16227927</v>
      </c>
      <c r="I14" s="20">
        <v>-29881286</v>
      </c>
      <c r="J14" s="20">
        <v>-106176847</v>
      </c>
      <c r="K14" s="20">
        <v>-20139503</v>
      </c>
      <c r="L14" s="20">
        <v>2569422</v>
      </c>
      <c r="M14" s="20">
        <v>-39793195</v>
      </c>
      <c r="N14" s="20">
        <v>-57363276</v>
      </c>
      <c r="O14" s="20"/>
      <c r="P14" s="20"/>
      <c r="Q14" s="20"/>
      <c r="R14" s="20"/>
      <c r="S14" s="20"/>
      <c r="T14" s="20"/>
      <c r="U14" s="20"/>
      <c r="V14" s="20"/>
      <c r="W14" s="20">
        <v>-163540123</v>
      </c>
      <c r="X14" s="20">
        <v>-118694754</v>
      </c>
      <c r="Y14" s="20">
        <v>-44845369</v>
      </c>
      <c r="Z14" s="21">
        <v>37.782098609008443</v>
      </c>
      <c r="AA14" s="22">
        <v>-237386127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-7800000</v>
      </c>
      <c r="F15" s="20">
        <v>-7800000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-3900006</v>
      </c>
      <c r="Y15" s="20">
        <v>3900006</v>
      </c>
      <c r="Z15" s="21">
        <v>-100</v>
      </c>
      <c r="AA15" s="22">
        <v>-7800000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268517604</v>
      </c>
      <c r="D17" s="26">
        <f>SUM(D6:D16)</f>
        <v>0</v>
      </c>
      <c r="E17" s="27">
        <f t="shared" si="0"/>
        <v>-245510669</v>
      </c>
      <c r="F17" s="28">
        <f t="shared" si="0"/>
        <v>-245510669</v>
      </c>
      <c r="G17" s="28">
        <f t="shared" si="0"/>
        <v>64501350</v>
      </c>
      <c r="H17" s="28">
        <f t="shared" si="0"/>
        <v>31385828</v>
      </c>
      <c r="I17" s="28">
        <f t="shared" si="0"/>
        <v>13622804</v>
      </c>
      <c r="J17" s="28">
        <f t="shared" si="0"/>
        <v>109509982</v>
      </c>
      <c r="K17" s="28">
        <f t="shared" si="0"/>
        <v>23818114</v>
      </c>
      <c r="L17" s="28">
        <f t="shared" si="0"/>
        <v>37791139</v>
      </c>
      <c r="M17" s="28">
        <f t="shared" si="0"/>
        <v>-8693149</v>
      </c>
      <c r="N17" s="28">
        <f t="shared" si="0"/>
        <v>52916104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162426086</v>
      </c>
      <c r="X17" s="28">
        <f t="shared" si="0"/>
        <v>-122757096</v>
      </c>
      <c r="Y17" s="28">
        <f t="shared" si="0"/>
        <v>285183182</v>
      </c>
      <c r="Z17" s="29">
        <f>+IF(X17&lt;&gt;0,+(Y17/X17)*100,0)</f>
        <v>-232.31502804530336</v>
      </c>
      <c r="AA17" s="30">
        <f>SUM(AA6:AA16)</f>
        <v>-245510669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-65709749</v>
      </c>
      <c r="D26" s="18"/>
      <c r="E26" s="19"/>
      <c r="F26" s="20"/>
      <c r="G26" s="20">
        <v>-2188828</v>
      </c>
      <c r="H26" s="20">
        <v>-4460755</v>
      </c>
      <c r="I26" s="20">
        <v>-12029134</v>
      </c>
      <c r="J26" s="20">
        <v>-18678717</v>
      </c>
      <c r="K26" s="20">
        <v>-6911078</v>
      </c>
      <c r="L26" s="20">
        <v>-539302</v>
      </c>
      <c r="M26" s="20">
        <v>-1361893</v>
      </c>
      <c r="N26" s="20">
        <v>-8812273</v>
      </c>
      <c r="O26" s="20"/>
      <c r="P26" s="20"/>
      <c r="Q26" s="20"/>
      <c r="R26" s="20"/>
      <c r="S26" s="20"/>
      <c r="T26" s="20"/>
      <c r="U26" s="20"/>
      <c r="V26" s="20"/>
      <c r="W26" s="20">
        <v>-27490990</v>
      </c>
      <c r="X26" s="20"/>
      <c r="Y26" s="20">
        <v>-27490990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-65709749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-2188828</v>
      </c>
      <c r="H27" s="28">
        <f t="shared" si="1"/>
        <v>-4460755</v>
      </c>
      <c r="I27" s="28">
        <f t="shared" si="1"/>
        <v>-12029134</v>
      </c>
      <c r="J27" s="28">
        <f t="shared" si="1"/>
        <v>-18678717</v>
      </c>
      <c r="K27" s="28">
        <f t="shared" si="1"/>
        <v>-6911078</v>
      </c>
      <c r="L27" s="28">
        <f t="shared" si="1"/>
        <v>-539302</v>
      </c>
      <c r="M27" s="28">
        <f t="shared" si="1"/>
        <v>-1361893</v>
      </c>
      <c r="N27" s="28">
        <f t="shared" si="1"/>
        <v>-8812273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-27490990</v>
      </c>
      <c r="X27" s="28">
        <f t="shared" si="1"/>
        <v>0</v>
      </c>
      <c r="Y27" s="28">
        <f t="shared" si="1"/>
        <v>-27490990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-6837766</v>
      </c>
      <c r="D32" s="18"/>
      <c r="E32" s="19"/>
      <c r="F32" s="20"/>
      <c r="G32" s="20">
        <v>-621615</v>
      </c>
      <c r="H32" s="20">
        <v>-621615</v>
      </c>
      <c r="I32" s="20">
        <v>-621615</v>
      </c>
      <c r="J32" s="20">
        <v>-1864845</v>
      </c>
      <c r="K32" s="20">
        <v>-621615</v>
      </c>
      <c r="L32" s="20">
        <v>-621615</v>
      </c>
      <c r="M32" s="20">
        <v>-621615</v>
      </c>
      <c r="N32" s="20">
        <v>-1864845</v>
      </c>
      <c r="O32" s="20"/>
      <c r="P32" s="20"/>
      <c r="Q32" s="20"/>
      <c r="R32" s="20"/>
      <c r="S32" s="20"/>
      <c r="T32" s="20"/>
      <c r="U32" s="20"/>
      <c r="V32" s="20"/>
      <c r="W32" s="20">
        <v>-3729690</v>
      </c>
      <c r="X32" s="20"/>
      <c r="Y32" s="20">
        <v>-3729690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1030538</v>
      </c>
      <c r="D33" s="18"/>
      <c r="E33" s="19">
        <v>-7080932</v>
      </c>
      <c r="F33" s="20">
        <v>-4000090</v>
      </c>
      <c r="G33" s="20">
        <v>10850224</v>
      </c>
      <c r="H33" s="36">
        <v>-11027502</v>
      </c>
      <c r="I33" s="36">
        <v>6936</v>
      </c>
      <c r="J33" s="36">
        <v>-170342</v>
      </c>
      <c r="K33" s="20">
        <v>-59161</v>
      </c>
      <c r="L33" s="20">
        <v>11091769</v>
      </c>
      <c r="M33" s="20">
        <v>-11151304</v>
      </c>
      <c r="N33" s="20">
        <v>-118696</v>
      </c>
      <c r="O33" s="36"/>
      <c r="P33" s="36"/>
      <c r="Q33" s="36"/>
      <c r="R33" s="20"/>
      <c r="S33" s="20"/>
      <c r="T33" s="20"/>
      <c r="U33" s="20"/>
      <c r="V33" s="36"/>
      <c r="W33" s="36">
        <v>-289038</v>
      </c>
      <c r="X33" s="36">
        <v>-5540511</v>
      </c>
      <c r="Y33" s="20">
        <v>5251473</v>
      </c>
      <c r="Z33" s="21">
        <v>-94.783188770855247</v>
      </c>
      <c r="AA33" s="22">
        <v>-4000090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-5807228</v>
      </c>
      <c r="D36" s="26">
        <f>SUM(D31:D35)</f>
        <v>0</v>
      </c>
      <c r="E36" s="27">
        <f t="shared" si="2"/>
        <v>-7080932</v>
      </c>
      <c r="F36" s="28">
        <f t="shared" si="2"/>
        <v>-4000090</v>
      </c>
      <c r="G36" s="28">
        <f t="shared" si="2"/>
        <v>10228609</v>
      </c>
      <c r="H36" s="28">
        <f t="shared" si="2"/>
        <v>-11649117</v>
      </c>
      <c r="I36" s="28">
        <f t="shared" si="2"/>
        <v>-614679</v>
      </c>
      <c r="J36" s="28">
        <f t="shared" si="2"/>
        <v>-2035187</v>
      </c>
      <c r="K36" s="28">
        <f t="shared" si="2"/>
        <v>-680776</v>
      </c>
      <c r="L36" s="28">
        <f t="shared" si="2"/>
        <v>10470154</v>
      </c>
      <c r="M36" s="28">
        <f t="shared" si="2"/>
        <v>-11772919</v>
      </c>
      <c r="N36" s="28">
        <f t="shared" si="2"/>
        <v>-1983541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-4018728</v>
      </c>
      <c r="X36" s="28">
        <f t="shared" si="2"/>
        <v>-5540511</v>
      </c>
      <c r="Y36" s="28">
        <f t="shared" si="2"/>
        <v>1521783</v>
      </c>
      <c r="Z36" s="29">
        <f>+IF(X36&lt;&gt;0,+(Y36/X36)*100,0)</f>
        <v>-27.466473760272294</v>
      </c>
      <c r="AA36" s="30">
        <f>SUM(AA31:AA35)</f>
        <v>-4000090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197000627</v>
      </c>
      <c r="D38" s="32">
        <f>+D17+D27+D36</f>
        <v>0</v>
      </c>
      <c r="E38" s="33">
        <f t="shared" si="3"/>
        <v>-252591601</v>
      </c>
      <c r="F38" s="2">
        <f t="shared" si="3"/>
        <v>-249510759</v>
      </c>
      <c r="G38" s="2">
        <f t="shared" si="3"/>
        <v>72541131</v>
      </c>
      <c r="H38" s="2">
        <f t="shared" si="3"/>
        <v>15275956</v>
      </c>
      <c r="I38" s="2">
        <f t="shared" si="3"/>
        <v>978991</v>
      </c>
      <c r="J38" s="2">
        <f t="shared" si="3"/>
        <v>88796078</v>
      </c>
      <c r="K38" s="2">
        <f t="shared" si="3"/>
        <v>16226260</v>
      </c>
      <c r="L38" s="2">
        <f t="shared" si="3"/>
        <v>47721991</v>
      </c>
      <c r="M38" s="2">
        <f t="shared" si="3"/>
        <v>-21827961</v>
      </c>
      <c r="N38" s="2">
        <f t="shared" si="3"/>
        <v>42120290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130916368</v>
      </c>
      <c r="X38" s="2">
        <f t="shared" si="3"/>
        <v>-128297607</v>
      </c>
      <c r="Y38" s="2">
        <f t="shared" si="3"/>
        <v>259213975</v>
      </c>
      <c r="Z38" s="34">
        <f>+IF(X38&lt;&gt;0,+(Y38/X38)*100,0)</f>
        <v>-202.04116121978797</v>
      </c>
      <c r="AA38" s="35">
        <f>+AA17+AA27+AA36</f>
        <v>-249510759</v>
      </c>
    </row>
    <row r="39" spans="1:27" ht="13.5" x14ac:dyDescent="0.25">
      <c r="A39" s="23" t="s">
        <v>61</v>
      </c>
      <c r="B39" s="17"/>
      <c r="C39" s="32">
        <v>7740</v>
      </c>
      <c r="D39" s="32"/>
      <c r="E39" s="33"/>
      <c r="F39" s="2"/>
      <c r="G39" s="2">
        <v>-11416890</v>
      </c>
      <c r="H39" s="2">
        <f>+G40+H60</f>
        <v>61268371</v>
      </c>
      <c r="I39" s="2">
        <f>+H40+I60</f>
        <v>76544327</v>
      </c>
      <c r="J39" s="2">
        <f>+G39</f>
        <v>-11416890</v>
      </c>
      <c r="K39" s="2">
        <f>+I40+K60</f>
        <v>77523318</v>
      </c>
      <c r="L39" s="2">
        <f>+K40+L60</f>
        <v>82476818</v>
      </c>
      <c r="M39" s="2">
        <f>+L40+M60</f>
        <v>130198809</v>
      </c>
      <c r="N39" s="2">
        <f>+K39</f>
        <v>77523318</v>
      </c>
      <c r="O39" s="2">
        <f>+M40+O60</f>
        <v>108370848</v>
      </c>
      <c r="P39" s="2">
        <f>+O40+P60</f>
        <v>108370848</v>
      </c>
      <c r="Q39" s="2">
        <f>+P40+Q60</f>
        <v>108370848</v>
      </c>
      <c r="R39" s="2">
        <f>+O39</f>
        <v>108370848</v>
      </c>
      <c r="S39" s="2">
        <f>+Q40+S60</f>
        <v>108370848</v>
      </c>
      <c r="T39" s="2">
        <f>+S40+T60</f>
        <v>108370848</v>
      </c>
      <c r="U39" s="2">
        <f>+T40+U60</f>
        <v>108370848</v>
      </c>
      <c r="V39" s="2">
        <f>+S39</f>
        <v>108370848</v>
      </c>
      <c r="W39" s="2">
        <f>+G39</f>
        <v>-11416890</v>
      </c>
      <c r="X39" s="2"/>
      <c r="Y39" s="2">
        <f>+W39-X39</f>
        <v>-11416890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197008367</v>
      </c>
      <c r="D40" s="43">
        <f t="shared" ref="D40:AA40" si="4">+D38+D39</f>
        <v>0</v>
      </c>
      <c r="E40" s="44">
        <f t="shared" si="4"/>
        <v>-252591601</v>
      </c>
      <c r="F40" s="45">
        <f t="shared" si="4"/>
        <v>-249510759</v>
      </c>
      <c r="G40" s="45">
        <f t="shared" si="4"/>
        <v>61124241</v>
      </c>
      <c r="H40" s="45">
        <f t="shared" si="4"/>
        <v>76544327</v>
      </c>
      <c r="I40" s="45">
        <f t="shared" si="4"/>
        <v>77523318</v>
      </c>
      <c r="J40" s="45">
        <f>+I40</f>
        <v>77523318</v>
      </c>
      <c r="K40" s="45">
        <f t="shared" si="4"/>
        <v>93749578</v>
      </c>
      <c r="L40" s="45">
        <f t="shared" si="4"/>
        <v>130198809</v>
      </c>
      <c r="M40" s="45">
        <f t="shared" si="4"/>
        <v>108370848</v>
      </c>
      <c r="N40" s="45">
        <f>+M40</f>
        <v>108370848</v>
      </c>
      <c r="O40" s="45">
        <f t="shared" si="4"/>
        <v>108370848</v>
      </c>
      <c r="P40" s="45">
        <f t="shared" si="4"/>
        <v>108370848</v>
      </c>
      <c r="Q40" s="45">
        <f t="shared" si="4"/>
        <v>108370848</v>
      </c>
      <c r="R40" s="45">
        <f>+Q40</f>
        <v>108370848</v>
      </c>
      <c r="S40" s="45">
        <f t="shared" si="4"/>
        <v>108370848</v>
      </c>
      <c r="T40" s="45">
        <f t="shared" si="4"/>
        <v>108370848</v>
      </c>
      <c r="U40" s="45">
        <f t="shared" si="4"/>
        <v>108370848</v>
      </c>
      <c r="V40" s="45">
        <f>+U40</f>
        <v>108370848</v>
      </c>
      <c r="W40" s="45">
        <f>+V40</f>
        <v>108370848</v>
      </c>
      <c r="X40" s="45">
        <f t="shared" si="4"/>
        <v>-128297607</v>
      </c>
      <c r="Y40" s="45">
        <f t="shared" si="4"/>
        <v>247797085</v>
      </c>
      <c r="Z40" s="46">
        <f>+IF(X40&lt;&gt;0,+(Y40/X40)*100,0)</f>
        <v>-193.14240599982509</v>
      </c>
      <c r="AA40" s="47">
        <f t="shared" si="4"/>
        <v>-249510759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-11416890</v>
      </c>
      <c r="H60">
        <v>144130</v>
      </c>
      <c r="J60">
        <v>-11416890</v>
      </c>
      <c r="L60">
        <v>-11272760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6279000</v>
      </c>
      <c r="F6" s="20">
        <v>6279000</v>
      </c>
      <c r="G6" s="20">
        <v>865084</v>
      </c>
      <c r="H6" s="20">
        <v>951407</v>
      </c>
      <c r="I6" s="20">
        <v>1281438</v>
      </c>
      <c r="J6" s="20">
        <v>3097929</v>
      </c>
      <c r="K6" s="20">
        <v>1111193</v>
      </c>
      <c r="L6" s="20">
        <v>969285</v>
      </c>
      <c r="M6" s="20">
        <v>766089</v>
      </c>
      <c r="N6" s="20">
        <v>2846567</v>
      </c>
      <c r="O6" s="20"/>
      <c r="P6" s="20"/>
      <c r="Q6" s="20"/>
      <c r="R6" s="20"/>
      <c r="S6" s="20"/>
      <c r="T6" s="20"/>
      <c r="U6" s="20"/>
      <c r="V6" s="20"/>
      <c r="W6" s="20">
        <v>5944496</v>
      </c>
      <c r="X6" s="20">
        <v>3139500</v>
      </c>
      <c r="Y6" s="20">
        <v>2804996</v>
      </c>
      <c r="Z6" s="21">
        <v>89.345309762701064</v>
      </c>
      <c r="AA6" s="22">
        <v>6279000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107920020</v>
      </c>
      <c r="F7" s="20">
        <v>107920020</v>
      </c>
      <c r="G7" s="20">
        <v>9683288</v>
      </c>
      <c r="H7" s="20">
        <v>9772549</v>
      </c>
      <c r="I7" s="20">
        <v>12399451</v>
      </c>
      <c r="J7" s="20">
        <v>31855288</v>
      </c>
      <c r="K7" s="20">
        <v>11177264</v>
      </c>
      <c r="L7" s="20">
        <v>10169137</v>
      </c>
      <c r="M7" s="20">
        <v>9123104</v>
      </c>
      <c r="N7" s="20">
        <v>30469505</v>
      </c>
      <c r="O7" s="20"/>
      <c r="P7" s="20"/>
      <c r="Q7" s="20"/>
      <c r="R7" s="20"/>
      <c r="S7" s="20"/>
      <c r="T7" s="20"/>
      <c r="U7" s="20"/>
      <c r="V7" s="20"/>
      <c r="W7" s="20">
        <v>62324793</v>
      </c>
      <c r="X7" s="20">
        <v>53960010</v>
      </c>
      <c r="Y7" s="20">
        <v>8364783</v>
      </c>
      <c r="Z7" s="21">
        <v>15.501818846957219</v>
      </c>
      <c r="AA7" s="22">
        <v>107920020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4166844</v>
      </c>
      <c r="F8" s="20">
        <v>4166844</v>
      </c>
      <c r="G8" s="20">
        <v>192797</v>
      </c>
      <c r="H8" s="20">
        <v>214581</v>
      </c>
      <c r="I8" s="20">
        <v>154026</v>
      </c>
      <c r="J8" s="20">
        <v>561404</v>
      </c>
      <c r="K8" s="20">
        <v>333064</v>
      </c>
      <c r="L8" s="20">
        <v>-10113363</v>
      </c>
      <c r="M8" s="20">
        <v>103693</v>
      </c>
      <c r="N8" s="20">
        <v>-9676606</v>
      </c>
      <c r="O8" s="20"/>
      <c r="P8" s="20"/>
      <c r="Q8" s="20"/>
      <c r="R8" s="20"/>
      <c r="S8" s="20"/>
      <c r="T8" s="20"/>
      <c r="U8" s="20"/>
      <c r="V8" s="20"/>
      <c r="W8" s="20">
        <v>-9115202</v>
      </c>
      <c r="X8" s="20">
        <v>2083422</v>
      </c>
      <c r="Y8" s="20">
        <v>-11198624</v>
      </c>
      <c r="Z8" s="21">
        <v>-537.5110755286255</v>
      </c>
      <c r="AA8" s="22">
        <v>4166844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112463004</v>
      </c>
      <c r="F9" s="20">
        <v>112463004</v>
      </c>
      <c r="G9" s="20">
        <v>45532820</v>
      </c>
      <c r="H9" s="20">
        <v>2962449</v>
      </c>
      <c r="I9" s="20">
        <v>310339</v>
      </c>
      <c r="J9" s="20">
        <v>48805608</v>
      </c>
      <c r="K9" s="20">
        <v>32215</v>
      </c>
      <c r="L9" s="20">
        <v>143060</v>
      </c>
      <c r="M9" s="20">
        <v>29687749</v>
      </c>
      <c r="N9" s="20">
        <v>29863024</v>
      </c>
      <c r="O9" s="20"/>
      <c r="P9" s="20"/>
      <c r="Q9" s="20"/>
      <c r="R9" s="20"/>
      <c r="S9" s="20"/>
      <c r="T9" s="20"/>
      <c r="U9" s="20"/>
      <c r="V9" s="20"/>
      <c r="W9" s="20">
        <v>78668632</v>
      </c>
      <c r="X9" s="20">
        <v>56231502</v>
      </c>
      <c r="Y9" s="20">
        <v>22437130</v>
      </c>
      <c r="Z9" s="21">
        <v>39.901352803985212</v>
      </c>
      <c r="AA9" s="22">
        <v>112463004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52096884</v>
      </c>
      <c r="F10" s="20">
        <v>52096884</v>
      </c>
      <c r="G10" s="20">
        <v>20160000</v>
      </c>
      <c r="H10" s="20"/>
      <c r="I10" s="20"/>
      <c r="J10" s="20">
        <v>20160000</v>
      </c>
      <c r="K10" s="20"/>
      <c r="L10" s="20"/>
      <c r="M10" s="20">
        <v>5433000</v>
      </c>
      <c r="N10" s="20">
        <v>5433000</v>
      </c>
      <c r="O10" s="20"/>
      <c r="P10" s="20"/>
      <c r="Q10" s="20"/>
      <c r="R10" s="20"/>
      <c r="S10" s="20"/>
      <c r="T10" s="20"/>
      <c r="U10" s="20"/>
      <c r="V10" s="20"/>
      <c r="W10" s="20">
        <v>25593000</v>
      </c>
      <c r="X10" s="20">
        <v>26048442</v>
      </c>
      <c r="Y10" s="20">
        <v>-455442</v>
      </c>
      <c r="Z10" s="21">
        <v>-1.7484423828496152</v>
      </c>
      <c r="AA10" s="22">
        <v>52096884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273564</v>
      </c>
      <c r="F11" s="20">
        <v>273564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136782</v>
      </c>
      <c r="Y11" s="20">
        <v>-136782</v>
      </c>
      <c r="Z11" s="21">
        <v>-100</v>
      </c>
      <c r="AA11" s="22">
        <v>273564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-217062576</v>
      </c>
      <c r="F14" s="20">
        <v>-217062576</v>
      </c>
      <c r="G14" s="20">
        <v>-63011</v>
      </c>
      <c r="H14" s="20">
        <v>-15514320</v>
      </c>
      <c r="I14" s="20">
        <v>-38159810</v>
      </c>
      <c r="J14" s="20">
        <v>-53737141</v>
      </c>
      <c r="K14" s="20">
        <v>-16643951</v>
      </c>
      <c r="L14" s="20">
        <v>-12087003</v>
      </c>
      <c r="M14" s="20">
        <v>-20436285</v>
      </c>
      <c r="N14" s="20">
        <v>-49167239</v>
      </c>
      <c r="O14" s="20"/>
      <c r="P14" s="20"/>
      <c r="Q14" s="20"/>
      <c r="R14" s="20"/>
      <c r="S14" s="20"/>
      <c r="T14" s="20"/>
      <c r="U14" s="20"/>
      <c r="V14" s="20"/>
      <c r="W14" s="20">
        <v>-102904380</v>
      </c>
      <c r="X14" s="20">
        <v>-108531288</v>
      </c>
      <c r="Y14" s="20">
        <v>5626908</v>
      </c>
      <c r="Z14" s="21">
        <v>-5.1845952477777653</v>
      </c>
      <c r="AA14" s="22">
        <v>-217062576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66136740</v>
      </c>
      <c r="F17" s="28">
        <f t="shared" si="0"/>
        <v>66136740</v>
      </c>
      <c r="G17" s="28">
        <f t="shared" si="0"/>
        <v>76370978</v>
      </c>
      <c r="H17" s="28">
        <f t="shared" si="0"/>
        <v>-1613334</v>
      </c>
      <c r="I17" s="28">
        <f t="shared" si="0"/>
        <v>-24014556</v>
      </c>
      <c r="J17" s="28">
        <f t="shared" si="0"/>
        <v>50743088</v>
      </c>
      <c r="K17" s="28">
        <f t="shared" si="0"/>
        <v>-3990215</v>
      </c>
      <c r="L17" s="28">
        <f t="shared" si="0"/>
        <v>-10918884</v>
      </c>
      <c r="M17" s="28">
        <f t="shared" si="0"/>
        <v>24677350</v>
      </c>
      <c r="N17" s="28">
        <f t="shared" si="0"/>
        <v>9768251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60511339</v>
      </c>
      <c r="X17" s="28">
        <f t="shared" si="0"/>
        <v>33068370</v>
      </c>
      <c r="Y17" s="28">
        <f t="shared" si="0"/>
        <v>27442969</v>
      </c>
      <c r="Z17" s="29">
        <f>+IF(X17&lt;&gt;0,+(Y17/X17)*100,0)</f>
        <v>82.988574882886581</v>
      </c>
      <c r="AA17" s="30">
        <f>SUM(AA6:AA16)</f>
        <v>66136740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-244757869</v>
      </c>
      <c r="F23" s="20">
        <v>-244757869</v>
      </c>
      <c r="G23" s="36">
        <v>-224361381</v>
      </c>
      <c r="H23" s="36">
        <v>224361381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-244757869</v>
      </c>
      <c r="Y23" s="36">
        <v>244757869</v>
      </c>
      <c r="Z23" s="37">
        <v>-100</v>
      </c>
      <c r="AA23" s="38">
        <v>-244757869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-1682007</v>
      </c>
      <c r="F24" s="20">
        <v>-1682007</v>
      </c>
      <c r="G24" s="20">
        <v>-1514608</v>
      </c>
      <c r="H24" s="20">
        <v>1514608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-1682007</v>
      </c>
      <c r="Y24" s="20">
        <v>1682007</v>
      </c>
      <c r="Z24" s="21">
        <v>-100</v>
      </c>
      <c r="AA24" s="22">
        <v>-1682007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-25810488</v>
      </c>
      <c r="F26" s="20">
        <v>-25810488</v>
      </c>
      <c r="G26" s="20"/>
      <c r="H26" s="20">
        <v>-6853669</v>
      </c>
      <c r="I26" s="20">
        <v>-2002180</v>
      </c>
      <c r="J26" s="20">
        <v>-8855849</v>
      </c>
      <c r="K26" s="20"/>
      <c r="L26" s="20">
        <v>-2000239</v>
      </c>
      <c r="M26" s="20">
        <v>-9207659</v>
      </c>
      <c r="N26" s="20">
        <v>-11207898</v>
      </c>
      <c r="O26" s="20"/>
      <c r="P26" s="20"/>
      <c r="Q26" s="20"/>
      <c r="R26" s="20"/>
      <c r="S26" s="20"/>
      <c r="T26" s="20"/>
      <c r="U26" s="20"/>
      <c r="V26" s="20"/>
      <c r="W26" s="20">
        <v>-20063747</v>
      </c>
      <c r="X26" s="20">
        <v>-12905250</v>
      </c>
      <c r="Y26" s="20">
        <v>-7158497</v>
      </c>
      <c r="Z26" s="21">
        <v>55.469649948664298</v>
      </c>
      <c r="AA26" s="22">
        <v>-25810488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-272250364</v>
      </c>
      <c r="F27" s="28">
        <f t="shared" si="1"/>
        <v>-272250364</v>
      </c>
      <c r="G27" s="28">
        <f t="shared" si="1"/>
        <v>-225875989</v>
      </c>
      <c r="H27" s="28">
        <f t="shared" si="1"/>
        <v>219022320</v>
      </c>
      <c r="I27" s="28">
        <f t="shared" si="1"/>
        <v>-2002180</v>
      </c>
      <c r="J27" s="28">
        <f t="shared" si="1"/>
        <v>-8855849</v>
      </c>
      <c r="K27" s="28">
        <f t="shared" si="1"/>
        <v>0</v>
      </c>
      <c r="L27" s="28">
        <f t="shared" si="1"/>
        <v>-2000239</v>
      </c>
      <c r="M27" s="28">
        <f t="shared" si="1"/>
        <v>-9207659</v>
      </c>
      <c r="N27" s="28">
        <f t="shared" si="1"/>
        <v>-11207898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-20063747</v>
      </c>
      <c r="X27" s="28">
        <f t="shared" si="1"/>
        <v>-259345126</v>
      </c>
      <c r="Y27" s="28">
        <f t="shared" si="1"/>
        <v>239281379</v>
      </c>
      <c r="Z27" s="29">
        <f>+IF(X27&lt;&gt;0,+(Y27/X27)*100,0)</f>
        <v>-92.263688425746622</v>
      </c>
      <c r="AA27" s="30">
        <f>SUM(AA21:AA26)</f>
        <v>-272250364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2097303</v>
      </c>
      <c r="F33" s="20">
        <v>2097303</v>
      </c>
      <c r="G33" s="20">
        <v>1972345</v>
      </c>
      <c r="H33" s="36">
        <v>-1977779</v>
      </c>
      <c r="I33" s="36">
        <v>22753</v>
      </c>
      <c r="J33" s="36">
        <v>17319</v>
      </c>
      <c r="K33" s="20">
        <v>7895</v>
      </c>
      <c r="L33" s="20">
        <v>-1964</v>
      </c>
      <c r="M33" s="20">
        <v>-25974</v>
      </c>
      <c r="N33" s="20">
        <v>-20043</v>
      </c>
      <c r="O33" s="36"/>
      <c r="P33" s="36"/>
      <c r="Q33" s="36"/>
      <c r="R33" s="20"/>
      <c r="S33" s="20"/>
      <c r="T33" s="20"/>
      <c r="U33" s="20"/>
      <c r="V33" s="36"/>
      <c r="W33" s="36">
        <v>-2724</v>
      </c>
      <c r="X33" s="36">
        <v>2097303</v>
      </c>
      <c r="Y33" s="20">
        <v>-2100027</v>
      </c>
      <c r="Z33" s="21">
        <v>-100.12988109014292</v>
      </c>
      <c r="AA33" s="22">
        <v>2097303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2097303</v>
      </c>
      <c r="F36" s="28">
        <f t="shared" si="2"/>
        <v>2097303</v>
      </c>
      <c r="G36" s="28">
        <f t="shared" si="2"/>
        <v>1972345</v>
      </c>
      <c r="H36" s="28">
        <f t="shared" si="2"/>
        <v>-1977779</v>
      </c>
      <c r="I36" s="28">
        <f t="shared" si="2"/>
        <v>22753</v>
      </c>
      <c r="J36" s="28">
        <f t="shared" si="2"/>
        <v>17319</v>
      </c>
      <c r="K36" s="28">
        <f t="shared" si="2"/>
        <v>7895</v>
      </c>
      <c r="L36" s="28">
        <f t="shared" si="2"/>
        <v>-1964</v>
      </c>
      <c r="M36" s="28">
        <f t="shared" si="2"/>
        <v>-25974</v>
      </c>
      <c r="N36" s="28">
        <f t="shared" si="2"/>
        <v>-20043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-2724</v>
      </c>
      <c r="X36" s="28">
        <f t="shared" si="2"/>
        <v>2097303</v>
      </c>
      <c r="Y36" s="28">
        <f t="shared" si="2"/>
        <v>-2100027</v>
      </c>
      <c r="Z36" s="29">
        <f>+IF(X36&lt;&gt;0,+(Y36/X36)*100,0)</f>
        <v>-100.12988109014292</v>
      </c>
      <c r="AA36" s="30">
        <f>SUM(AA31:AA35)</f>
        <v>2097303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-204016321</v>
      </c>
      <c r="F38" s="2">
        <f t="shared" si="3"/>
        <v>-204016321</v>
      </c>
      <c r="G38" s="2">
        <f t="shared" si="3"/>
        <v>-147532666</v>
      </c>
      <c r="H38" s="2">
        <f t="shared" si="3"/>
        <v>215431207</v>
      </c>
      <c r="I38" s="2">
        <f t="shared" si="3"/>
        <v>-25993983</v>
      </c>
      <c r="J38" s="2">
        <f t="shared" si="3"/>
        <v>41904558</v>
      </c>
      <c r="K38" s="2">
        <f t="shared" si="3"/>
        <v>-3982320</v>
      </c>
      <c r="L38" s="2">
        <f t="shared" si="3"/>
        <v>-12921087</v>
      </c>
      <c r="M38" s="2">
        <f t="shared" si="3"/>
        <v>15443717</v>
      </c>
      <c r="N38" s="2">
        <f t="shared" si="3"/>
        <v>-1459690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40444868</v>
      </c>
      <c r="X38" s="2">
        <f t="shared" si="3"/>
        <v>-224179453</v>
      </c>
      <c r="Y38" s="2">
        <f t="shared" si="3"/>
        <v>264624321</v>
      </c>
      <c r="Z38" s="34">
        <f>+IF(X38&lt;&gt;0,+(Y38/X38)*100,0)</f>
        <v>-118.04129123287672</v>
      </c>
      <c r="AA38" s="35">
        <f>+AA17+AA27+AA36</f>
        <v>-204016321</v>
      </c>
    </row>
    <row r="39" spans="1:27" ht="13.5" x14ac:dyDescent="0.25">
      <c r="A39" s="23" t="s">
        <v>61</v>
      </c>
      <c r="B39" s="17"/>
      <c r="C39" s="32"/>
      <c r="D39" s="32"/>
      <c r="E39" s="33">
        <v>4814883</v>
      </c>
      <c r="F39" s="2">
        <v>4814883</v>
      </c>
      <c r="G39" s="2">
        <v>3456011</v>
      </c>
      <c r="H39" s="2">
        <f>+G40+H60</f>
        <v>-144076655</v>
      </c>
      <c r="I39" s="2">
        <f>+H40+I60</f>
        <v>71354552</v>
      </c>
      <c r="J39" s="2">
        <f>+G39</f>
        <v>3456011</v>
      </c>
      <c r="K39" s="2">
        <f>+I40+K60</f>
        <v>45360569</v>
      </c>
      <c r="L39" s="2">
        <f>+K40+L60</f>
        <v>41378249</v>
      </c>
      <c r="M39" s="2">
        <f>+L40+M60</f>
        <v>28457162</v>
      </c>
      <c r="N39" s="2">
        <f>+K39</f>
        <v>45360569</v>
      </c>
      <c r="O39" s="2">
        <f>+M40+O60</f>
        <v>43900879</v>
      </c>
      <c r="P39" s="2">
        <f>+O40+P60</f>
        <v>43900879</v>
      </c>
      <c r="Q39" s="2">
        <f>+P40+Q60</f>
        <v>43900879</v>
      </c>
      <c r="R39" s="2">
        <f>+O39</f>
        <v>43900879</v>
      </c>
      <c r="S39" s="2">
        <f>+Q40+S60</f>
        <v>43900879</v>
      </c>
      <c r="T39" s="2">
        <f>+S40+T60</f>
        <v>43900879</v>
      </c>
      <c r="U39" s="2">
        <f>+T40+U60</f>
        <v>43900879</v>
      </c>
      <c r="V39" s="2">
        <f>+S39</f>
        <v>43900879</v>
      </c>
      <c r="W39" s="2">
        <f>+G39</f>
        <v>3456011</v>
      </c>
      <c r="X39" s="2">
        <v>4814883</v>
      </c>
      <c r="Y39" s="2">
        <f>+W39-X39</f>
        <v>-1358872</v>
      </c>
      <c r="Z39" s="34">
        <f>+IF(X39&lt;&gt;0,+(Y39/X39)*100,0)</f>
        <v>-28.222326482284199</v>
      </c>
      <c r="AA39" s="35">
        <v>4814883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-199201438</v>
      </c>
      <c r="F40" s="45">
        <f t="shared" si="4"/>
        <v>-199201438</v>
      </c>
      <c r="G40" s="45">
        <f t="shared" si="4"/>
        <v>-144076655</v>
      </c>
      <c r="H40" s="45">
        <f t="shared" si="4"/>
        <v>71354552</v>
      </c>
      <c r="I40" s="45">
        <f t="shared" si="4"/>
        <v>45360569</v>
      </c>
      <c r="J40" s="45">
        <f>+I40</f>
        <v>45360569</v>
      </c>
      <c r="K40" s="45">
        <f t="shared" si="4"/>
        <v>41378249</v>
      </c>
      <c r="L40" s="45">
        <f t="shared" si="4"/>
        <v>28457162</v>
      </c>
      <c r="M40" s="45">
        <f t="shared" si="4"/>
        <v>43900879</v>
      </c>
      <c r="N40" s="45">
        <f>+M40</f>
        <v>43900879</v>
      </c>
      <c r="O40" s="45">
        <f t="shared" si="4"/>
        <v>43900879</v>
      </c>
      <c r="P40" s="45">
        <f t="shared" si="4"/>
        <v>43900879</v>
      </c>
      <c r="Q40" s="45">
        <f t="shared" si="4"/>
        <v>43900879</v>
      </c>
      <c r="R40" s="45">
        <f>+Q40</f>
        <v>43900879</v>
      </c>
      <c r="S40" s="45">
        <f t="shared" si="4"/>
        <v>43900879</v>
      </c>
      <c r="T40" s="45">
        <f t="shared" si="4"/>
        <v>43900879</v>
      </c>
      <c r="U40" s="45">
        <f t="shared" si="4"/>
        <v>43900879</v>
      </c>
      <c r="V40" s="45">
        <f>+U40</f>
        <v>43900879</v>
      </c>
      <c r="W40" s="45">
        <f>+V40</f>
        <v>43900879</v>
      </c>
      <c r="X40" s="45">
        <f t="shared" si="4"/>
        <v>-219364570</v>
      </c>
      <c r="Y40" s="45">
        <f t="shared" si="4"/>
        <v>263265449</v>
      </c>
      <c r="Z40" s="46">
        <f>+IF(X40&lt;&gt;0,+(Y40/X40)*100,0)</f>
        <v>-120.01274818444929</v>
      </c>
      <c r="AA40" s="47">
        <f t="shared" si="4"/>
        <v>-199201438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3456011</v>
      </c>
      <c r="J60">
        <v>3456011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111532211</v>
      </c>
      <c r="D6" s="18"/>
      <c r="E6" s="19">
        <v>97350955</v>
      </c>
      <c r="F6" s="20">
        <v>97350955</v>
      </c>
      <c r="G6" s="20">
        <v>2189266</v>
      </c>
      <c r="H6" s="20">
        <v>2013497</v>
      </c>
      <c r="I6" s="20">
        <v>2042399</v>
      </c>
      <c r="J6" s="20">
        <v>6245162</v>
      </c>
      <c r="K6" s="20">
        <v>21475068</v>
      </c>
      <c r="L6" s="20">
        <v>6805335</v>
      </c>
      <c r="M6" s="20">
        <v>1089225</v>
      </c>
      <c r="N6" s="20">
        <v>29369628</v>
      </c>
      <c r="O6" s="20"/>
      <c r="P6" s="20"/>
      <c r="Q6" s="20"/>
      <c r="R6" s="20"/>
      <c r="S6" s="20"/>
      <c r="T6" s="20"/>
      <c r="U6" s="20"/>
      <c r="V6" s="20"/>
      <c r="W6" s="20">
        <v>35614790</v>
      </c>
      <c r="X6" s="20">
        <v>48675480</v>
      </c>
      <c r="Y6" s="20">
        <v>-13060690</v>
      </c>
      <c r="Z6" s="21">
        <v>-26.832175049943007</v>
      </c>
      <c r="AA6" s="22">
        <v>97350955</v>
      </c>
    </row>
    <row r="7" spans="1:27" ht="13.5" x14ac:dyDescent="0.25">
      <c r="A7" s="23" t="s">
        <v>35</v>
      </c>
      <c r="B7" s="17" t="s">
        <v>32</v>
      </c>
      <c r="C7" s="18">
        <v>237338804</v>
      </c>
      <c r="D7" s="18"/>
      <c r="E7" s="19">
        <v>273504260</v>
      </c>
      <c r="F7" s="20">
        <v>273504260</v>
      </c>
      <c r="G7" s="20">
        <v>15925767</v>
      </c>
      <c r="H7" s="20">
        <v>9109923</v>
      </c>
      <c r="I7" s="20">
        <v>7701333</v>
      </c>
      <c r="J7" s="20">
        <v>32737023</v>
      </c>
      <c r="K7" s="20">
        <v>11637381</v>
      </c>
      <c r="L7" s="20">
        <v>16974689</v>
      </c>
      <c r="M7" s="20">
        <v>2685121</v>
      </c>
      <c r="N7" s="20">
        <v>31297191</v>
      </c>
      <c r="O7" s="20"/>
      <c r="P7" s="20"/>
      <c r="Q7" s="20"/>
      <c r="R7" s="20"/>
      <c r="S7" s="20"/>
      <c r="T7" s="20"/>
      <c r="U7" s="20"/>
      <c r="V7" s="20"/>
      <c r="W7" s="20">
        <v>64034214</v>
      </c>
      <c r="X7" s="20">
        <v>136752132</v>
      </c>
      <c r="Y7" s="20">
        <v>-72717918</v>
      </c>
      <c r="Z7" s="21">
        <v>-53.174979385330531</v>
      </c>
      <c r="AA7" s="22">
        <v>273504260</v>
      </c>
    </row>
    <row r="8" spans="1:27" ht="13.5" x14ac:dyDescent="0.25">
      <c r="A8" s="23" t="s">
        <v>36</v>
      </c>
      <c r="B8" s="17" t="s">
        <v>32</v>
      </c>
      <c r="C8" s="18">
        <v>935497224</v>
      </c>
      <c r="D8" s="18"/>
      <c r="E8" s="19">
        <v>1360683028</v>
      </c>
      <c r="F8" s="20">
        <v>1360683028</v>
      </c>
      <c r="G8" s="20">
        <v>266305223</v>
      </c>
      <c r="H8" s="20">
        <v>4853588</v>
      </c>
      <c r="I8" s="20">
        <v>51865545</v>
      </c>
      <c r="J8" s="20">
        <v>323024356</v>
      </c>
      <c r="K8" s="20">
        <v>-18039800</v>
      </c>
      <c r="L8" s="20">
        <v>2317735</v>
      </c>
      <c r="M8" s="20">
        <v>-3154834</v>
      </c>
      <c r="N8" s="20">
        <v>-18876899</v>
      </c>
      <c r="O8" s="20"/>
      <c r="P8" s="20"/>
      <c r="Q8" s="20"/>
      <c r="R8" s="20"/>
      <c r="S8" s="20"/>
      <c r="T8" s="20"/>
      <c r="U8" s="20"/>
      <c r="V8" s="20"/>
      <c r="W8" s="20">
        <v>304147457</v>
      </c>
      <c r="X8" s="20">
        <v>680341512</v>
      </c>
      <c r="Y8" s="20">
        <v>-376194055</v>
      </c>
      <c r="Z8" s="21">
        <v>-55.294884754878815</v>
      </c>
      <c r="AA8" s="22">
        <v>1360683028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9332000</v>
      </c>
      <c r="F9" s="20">
        <v>9332000</v>
      </c>
      <c r="G9" s="20"/>
      <c r="H9" s="20">
        <v>3100000</v>
      </c>
      <c r="I9" s="20">
        <v>1558000</v>
      </c>
      <c r="J9" s="20">
        <v>4658000</v>
      </c>
      <c r="K9" s="20"/>
      <c r="L9" s="20">
        <v>2804000</v>
      </c>
      <c r="M9" s="20"/>
      <c r="N9" s="20">
        <v>2804000</v>
      </c>
      <c r="O9" s="20"/>
      <c r="P9" s="20"/>
      <c r="Q9" s="20"/>
      <c r="R9" s="20"/>
      <c r="S9" s="20"/>
      <c r="T9" s="20"/>
      <c r="U9" s="20"/>
      <c r="V9" s="20"/>
      <c r="W9" s="20">
        <v>7462000</v>
      </c>
      <c r="X9" s="20">
        <v>4665996</v>
      </c>
      <c r="Y9" s="20">
        <v>2796004</v>
      </c>
      <c r="Z9" s="21">
        <v>59.922983217302374</v>
      </c>
      <c r="AA9" s="22">
        <v>9332000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234445000</v>
      </c>
      <c r="F10" s="20">
        <v>234445000</v>
      </c>
      <c r="G10" s="20">
        <v>59198000</v>
      </c>
      <c r="H10" s="20">
        <v>14200000</v>
      </c>
      <c r="I10" s="20"/>
      <c r="J10" s="20">
        <v>73398000</v>
      </c>
      <c r="K10" s="20">
        <v>69657000</v>
      </c>
      <c r="L10" s="20"/>
      <c r="M10" s="20"/>
      <c r="N10" s="20">
        <v>69657000</v>
      </c>
      <c r="O10" s="20"/>
      <c r="P10" s="20"/>
      <c r="Q10" s="20"/>
      <c r="R10" s="20"/>
      <c r="S10" s="20"/>
      <c r="T10" s="20"/>
      <c r="U10" s="20"/>
      <c r="V10" s="20"/>
      <c r="W10" s="20">
        <v>143055000</v>
      </c>
      <c r="X10" s="20">
        <v>117222498</v>
      </c>
      <c r="Y10" s="20">
        <v>25832502</v>
      </c>
      <c r="Z10" s="21">
        <v>22.03715365287643</v>
      </c>
      <c r="AA10" s="22">
        <v>234445000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-323844871</v>
      </c>
      <c r="D14" s="18"/>
      <c r="E14" s="19">
        <v>-2711063487</v>
      </c>
      <c r="F14" s="20">
        <v>-2572108292</v>
      </c>
      <c r="G14" s="20">
        <v>-17339055</v>
      </c>
      <c r="H14" s="20">
        <v>25471953</v>
      </c>
      <c r="I14" s="20">
        <v>19920916</v>
      </c>
      <c r="J14" s="20">
        <v>28053814</v>
      </c>
      <c r="K14" s="20">
        <v>-893224980</v>
      </c>
      <c r="L14" s="20">
        <v>-78351036</v>
      </c>
      <c r="M14" s="20">
        <v>-29335921</v>
      </c>
      <c r="N14" s="20">
        <v>-1000911937</v>
      </c>
      <c r="O14" s="20"/>
      <c r="P14" s="20"/>
      <c r="Q14" s="20"/>
      <c r="R14" s="20"/>
      <c r="S14" s="20"/>
      <c r="T14" s="20"/>
      <c r="U14" s="20"/>
      <c r="V14" s="20"/>
      <c r="W14" s="20">
        <v>-972858123</v>
      </c>
      <c r="X14" s="20">
        <v>-1286054142</v>
      </c>
      <c r="Y14" s="20">
        <v>313196019</v>
      </c>
      <c r="Z14" s="21">
        <v>-24.353253006357491</v>
      </c>
      <c r="AA14" s="22">
        <v>-2572108292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960523368</v>
      </c>
      <c r="D17" s="26">
        <f>SUM(D6:D16)</f>
        <v>0</v>
      </c>
      <c r="E17" s="27">
        <f t="shared" si="0"/>
        <v>-735748244</v>
      </c>
      <c r="F17" s="28">
        <f t="shared" si="0"/>
        <v>-596793049</v>
      </c>
      <c r="G17" s="28">
        <f t="shared" si="0"/>
        <v>326279201</v>
      </c>
      <c r="H17" s="28">
        <f t="shared" si="0"/>
        <v>58748961</v>
      </c>
      <c r="I17" s="28">
        <f t="shared" si="0"/>
        <v>83088193</v>
      </c>
      <c r="J17" s="28">
        <f t="shared" si="0"/>
        <v>468116355</v>
      </c>
      <c r="K17" s="28">
        <f t="shared" si="0"/>
        <v>-808495331</v>
      </c>
      <c r="L17" s="28">
        <f t="shared" si="0"/>
        <v>-49449277</v>
      </c>
      <c r="M17" s="28">
        <f t="shared" si="0"/>
        <v>-28716409</v>
      </c>
      <c r="N17" s="28">
        <f t="shared" si="0"/>
        <v>-886661017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-418544662</v>
      </c>
      <c r="X17" s="28">
        <f t="shared" si="0"/>
        <v>-298396524</v>
      </c>
      <c r="Y17" s="28">
        <f t="shared" si="0"/>
        <v>-120148138</v>
      </c>
      <c r="Z17" s="29">
        <f>+IF(X17&lt;&gt;0,+(Y17/X17)*100,0)</f>
        <v>40.264590347573886</v>
      </c>
      <c r="AA17" s="30">
        <f>SUM(AA6:AA16)</f>
        <v>-596793049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-144153</v>
      </c>
      <c r="F23" s="20"/>
      <c r="G23" s="36">
        <v>144153</v>
      </c>
      <c r="H23" s="36">
        <v>-144153</v>
      </c>
      <c r="I23" s="36"/>
      <c r="J23" s="20"/>
      <c r="K23" s="36">
        <v>-144153</v>
      </c>
      <c r="L23" s="36">
        <v>288306</v>
      </c>
      <c r="M23" s="20">
        <v>-144153</v>
      </c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-72077</v>
      </c>
      <c r="Y23" s="36">
        <v>72077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-230697443</v>
      </c>
      <c r="D26" s="18"/>
      <c r="E26" s="19">
        <v>-266961134</v>
      </c>
      <c r="F26" s="20">
        <v>-266961134</v>
      </c>
      <c r="G26" s="20">
        <v>-10836592</v>
      </c>
      <c r="H26" s="20">
        <v>-4637099</v>
      </c>
      <c r="I26" s="20">
        <v>-30754505</v>
      </c>
      <c r="J26" s="20">
        <v>-46228196</v>
      </c>
      <c r="K26" s="20">
        <v>-8002125</v>
      </c>
      <c r="L26" s="20">
        <v>-21882465</v>
      </c>
      <c r="M26" s="20">
        <v>-41333495</v>
      </c>
      <c r="N26" s="20">
        <v>-71218085</v>
      </c>
      <c r="O26" s="20"/>
      <c r="P26" s="20"/>
      <c r="Q26" s="20"/>
      <c r="R26" s="20"/>
      <c r="S26" s="20"/>
      <c r="T26" s="20"/>
      <c r="U26" s="20"/>
      <c r="V26" s="20"/>
      <c r="W26" s="20">
        <v>-117446281</v>
      </c>
      <c r="X26" s="20">
        <v>-133480578</v>
      </c>
      <c r="Y26" s="20">
        <v>16034297</v>
      </c>
      <c r="Z26" s="21">
        <v>-12.01245697332836</v>
      </c>
      <c r="AA26" s="22">
        <v>-266961134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-230697443</v>
      </c>
      <c r="D27" s="26">
        <f>SUM(D21:D26)</f>
        <v>0</v>
      </c>
      <c r="E27" s="27">
        <f t="shared" si="1"/>
        <v>-267105287</v>
      </c>
      <c r="F27" s="28">
        <f t="shared" si="1"/>
        <v>-266961134</v>
      </c>
      <c r="G27" s="28">
        <f t="shared" si="1"/>
        <v>-10692439</v>
      </c>
      <c r="H27" s="28">
        <f t="shared" si="1"/>
        <v>-4781252</v>
      </c>
      <c r="I27" s="28">
        <f t="shared" si="1"/>
        <v>-30754505</v>
      </c>
      <c r="J27" s="28">
        <f t="shared" si="1"/>
        <v>-46228196</v>
      </c>
      <c r="K27" s="28">
        <f t="shared" si="1"/>
        <v>-8146278</v>
      </c>
      <c r="L27" s="28">
        <f t="shared" si="1"/>
        <v>-21594159</v>
      </c>
      <c r="M27" s="28">
        <f t="shared" si="1"/>
        <v>-41477648</v>
      </c>
      <c r="N27" s="28">
        <f t="shared" si="1"/>
        <v>-71218085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-117446281</v>
      </c>
      <c r="X27" s="28">
        <f t="shared" si="1"/>
        <v>-133552655</v>
      </c>
      <c r="Y27" s="28">
        <f t="shared" si="1"/>
        <v>16106374</v>
      </c>
      <c r="Z27" s="29">
        <f>+IF(X27&lt;&gt;0,+(Y27/X27)*100,0)</f>
        <v>-12.059942949093749</v>
      </c>
      <c r="AA27" s="30">
        <f>SUM(AA21:AA26)</f>
        <v>-266961134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272962</v>
      </c>
      <c r="D33" s="18"/>
      <c r="E33" s="19">
        <v>-25231142</v>
      </c>
      <c r="F33" s="20"/>
      <c r="G33" s="20">
        <v>25533509</v>
      </c>
      <c r="H33" s="36">
        <v>-25543300</v>
      </c>
      <c r="I33" s="36">
        <v>28402</v>
      </c>
      <c r="J33" s="36">
        <v>18611</v>
      </c>
      <c r="K33" s="20">
        <v>-25491966</v>
      </c>
      <c r="L33" s="20">
        <v>50988735</v>
      </c>
      <c r="M33" s="20">
        <v>-25462510</v>
      </c>
      <c r="N33" s="20">
        <v>34259</v>
      </c>
      <c r="O33" s="36"/>
      <c r="P33" s="36"/>
      <c r="Q33" s="36"/>
      <c r="R33" s="20"/>
      <c r="S33" s="20"/>
      <c r="T33" s="20"/>
      <c r="U33" s="20"/>
      <c r="V33" s="36"/>
      <c r="W33" s="36">
        <v>52870</v>
      </c>
      <c r="X33" s="36">
        <v>-12615571</v>
      </c>
      <c r="Y33" s="20">
        <v>12668441</v>
      </c>
      <c r="Z33" s="21">
        <v>-100.41908527168528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272962</v>
      </c>
      <c r="D36" s="26">
        <f>SUM(D31:D35)</f>
        <v>0</v>
      </c>
      <c r="E36" s="27">
        <f t="shared" si="2"/>
        <v>-25231142</v>
      </c>
      <c r="F36" s="28">
        <f t="shared" si="2"/>
        <v>0</v>
      </c>
      <c r="G36" s="28">
        <f t="shared" si="2"/>
        <v>25533509</v>
      </c>
      <c r="H36" s="28">
        <f t="shared" si="2"/>
        <v>-25543300</v>
      </c>
      <c r="I36" s="28">
        <f t="shared" si="2"/>
        <v>28402</v>
      </c>
      <c r="J36" s="28">
        <f t="shared" si="2"/>
        <v>18611</v>
      </c>
      <c r="K36" s="28">
        <f t="shared" si="2"/>
        <v>-25491966</v>
      </c>
      <c r="L36" s="28">
        <f t="shared" si="2"/>
        <v>50988735</v>
      </c>
      <c r="M36" s="28">
        <f t="shared" si="2"/>
        <v>-25462510</v>
      </c>
      <c r="N36" s="28">
        <f t="shared" si="2"/>
        <v>34259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52870</v>
      </c>
      <c r="X36" s="28">
        <f t="shared" si="2"/>
        <v>-12615571</v>
      </c>
      <c r="Y36" s="28">
        <f t="shared" si="2"/>
        <v>12668441</v>
      </c>
      <c r="Z36" s="29">
        <f>+IF(X36&lt;&gt;0,+(Y36/X36)*100,0)</f>
        <v>-100.41908527168528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730098887</v>
      </c>
      <c r="D38" s="32">
        <f>+D17+D27+D36</f>
        <v>0</v>
      </c>
      <c r="E38" s="33">
        <f t="shared" si="3"/>
        <v>-1028084673</v>
      </c>
      <c r="F38" s="2">
        <f t="shared" si="3"/>
        <v>-863754183</v>
      </c>
      <c r="G38" s="2">
        <f t="shared" si="3"/>
        <v>341120271</v>
      </c>
      <c r="H38" s="2">
        <f t="shared" si="3"/>
        <v>28424409</v>
      </c>
      <c r="I38" s="2">
        <f t="shared" si="3"/>
        <v>52362090</v>
      </c>
      <c r="J38" s="2">
        <f t="shared" si="3"/>
        <v>421906770</v>
      </c>
      <c r="K38" s="2">
        <f t="shared" si="3"/>
        <v>-842133575</v>
      </c>
      <c r="L38" s="2">
        <f t="shared" si="3"/>
        <v>-20054701</v>
      </c>
      <c r="M38" s="2">
        <f t="shared" si="3"/>
        <v>-95656567</v>
      </c>
      <c r="N38" s="2">
        <f t="shared" si="3"/>
        <v>-957844843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-535938073</v>
      </c>
      <c r="X38" s="2">
        <f t="shared" si="3"/>
        <v>-444564750</v>
      </c>
      <c r="Y38" s="2">
        <f t="shared" si="3"/>
        <v>-91373323</v>
      </c>
      <c r="Z38" s="34">
        <f>+IF(X38&lt;&gt;0,+(Y38/X38)*100,0)</f>
        <v>20.553434117302373</v>
      </c>
      <c r="AA38" s="35">
        <f>+AA17+AA27+AA36</f>
        <v>-863754183</v>
      </c>
    </row>
    <row r="39" spans="1:27" ht="13.5" x14ac:dyDescent="0.25">
      <c r="A39" s="23" t="s">
        <v>61</v>
      </c>
      <c r="B39" s="17"/>
      <c r="C39" s="32">
        <v>-14361013</v>
      </c>
      <c r="D39" s="32"/>
      <c r="E39" s="33"/>
      <c r="F39" s="2"/>
      <c r="G39" s="2">
        <v>165008739</v>
      </c>
      <c r="H39" s="2">
        <f>+G40+H60</f>
        <v>506129010</v>
      </c>
      <c r="I39" s="2">
        <f>+H40+I60</f>
        <v>548320208</v>
      </c>
      <c r="J39" s="2">
        <f>+G39</f>
        <v>165008739</v>
      </c>
      <c r="K39" s="2">
        <f>+I40+K60</f>
        <v>421906769</v>
      </c>
      <c r="L39" s="2">
        <f>+K40+L60</f>
        <v>-241456584</v>
      </c>
      <c r="M39" s="2">
        <f>+L40+M60</f>
        <v>-261511285</v>
      </c>
      <c r="N39" s="2">
        <f>+K39</f>
        <v>421906769</v>
      </c>
      <c r="O39" s="2">
        <f>+M40+O60</f>
        <v>-357167852</v>
      </c>
      <c r="P39" s="2">
        <f>+O40+P60</f>
        <v>-357167852</v>
      </c>
      <c r="Q39" s="2">
        <f>+P40+Q60</f>
        <v>-357167852</v>
      </c>
      <c r="R39" s="2">
        <f>+O39</f>
        <v>-357167852</v>
      </c>
      <c r="S39" s="2">
        <f>+Q40+S60</f>
        <v>-357167852</v>
      </c>
      <c r="T39" s="2">
        <f>+S40+T60</f>
        <v>-357167852</v>
      </c>
      <c r="U39" s="2">
        <f>+T40+U60</f>
        <v>-357167852</v>
      </c>
      <c r="V39" s="2">
        <f>+S39</f>
        <v>-357167852</v>
      </c>
      <c r="W39" s="2">
        <f>+G39</f>
        <v>165008739</v>
      </c>
      <c r="X39" s="2"/>
      <c r="Y39" s="2">
        <f>+W39-X39</f>
        <v>165008739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715737874</v>
      </c>
      <c r="D40" s="43">
        <f t="shared" ref="D40:AA40" si="4">+D38+D39</f>
        <v>0</v>
      </c>
      <c r="E40" s="44">
        <f t="shared" si="4"/>
        <v>-1028084673</v>
      </c>
      <c r="F40" s="45">
        <f t="shared" si="4"/>
        <v>-863754183</v>
      </c>
      <c r="G40" s="45">
        <f t="shared" si="4"/>
        <v>506129010</v>
      </c>
      <c r="H40" s="45">
        <f t="shared" si="4"/>
        <v>534553419</v>
      </c>
      <c r="I40" s="45">
        <f t="shared" si="4"/>
        <v>600682298</v>
      </c>
      <c r="J40" s="45">
        <f>+I40</f>
        <v>600682298</v>
      </c>
      <c r="K40" s="45">
        <f t="shared" si="4"/>
        <v>-420226806</v>
      </c>
      <c r="L40" s="45">
        <f t="shared" si="4"/>
        <v>-261511285</v>
      </c>
      <c r="M40" s="45">
        <f t="shared" si="4"/>
        <v>-357167852</v>
      </c>
      <c r="N40" s="45">
        <f>+M40</f>
        <v>-357167852</v>
      </c>
      <c r="O40" s="45">
        <f t="shared" si="4"/>
        <v>-357167852</v>
      </c>
      <c r="P40" s="45">
        <f t="shared" si="4"/>
        <v>-357167852</v>
      </c>
      <c r="Q40" s="45">
        <f t="shared" si="4"/>
        <v>-357167852</v>
      </c>
      <c r="R40" s="45">
        <f>+Q40</f>
        <v>-357167852</v>
      </c>
      <c r="S40" s="45">
        <f t="shared" si="4"/>
        <v>-357167852</v>
      </c>
      <c r="T40" s="45">
        <f t="shared" si="4"/>
        <v>-357167852</v>
      </c>
      <c r="U40" s="45">
        <f t="shared" si="4"/>
        <v>-357167852</v>
      </c>
      <c r="V40" s="45">
        <f>+U40</f>
        <v>-357167852</v>
      </c>
      <c r="W40" s="45">
        <f>+V40</f>
        <v>-357167852</v>
      </c>
      <c r="X40" s="45">
        <f t="shared" si="4"/>
        <v>-444564750</v>
      </c>
      <c r="Y40" s="45">
        <f t="shared" si="4"/>
        <v>73635416</v>
      </c>
      <c r="Z40" s="46">
        <f>+IF(X40&lt;&gt;0,+(Y40/X40)*100,0)</f>
        <v>-16.563485071634673</v>
      </c>
      <c r="AA40" s="47">
        <f t="shared" si="4"/>
        <v>-863754183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165008739</v>
      </c>
      <c r="I60">
        <v>13766789</v>
      </c>
      <c r="J60">
        <v>165008739</v>
      </c>
      <c r="K60">
        <v>-178775529</v>
      </c>
      <c r="L60">
        <v>178770222</v>
      </c>
      <c r="N60">
        <v>-178775529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8392143</v>
      </c>
      <c r="F6" s="20">
        <v>8392143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3667614</v>
      </c>
      <c r="Y6" s="20">
        <v>-3667614</v>
      </c>
      <c r="Z6" s="21">
        <v>-100</v>
      </c>
      <c r="AA6" s="22">
        <v>8392143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29468577</v>
      </c>
      <c r="F7" s="20">
        <v>29468577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13972297</v>
      </c>
      <c r="Y7" s="20">
        <v>-13972297</v>
      </c>
      <c r="Z7" s="21">
        <v>-100</v>
      </c>
      <c r="AA7" s="22">
        <v>29468577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2637082</v>
      </c>
      <c r="F8" s="20">
        <v>2637082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238024</v>
      </c>
      <c r="Y8" s="20">
        <v>-238024</v>
      </c>
      <c r="Z8" s="21">
        <v>-100</v>
      </c>
      <c r="AA8" s="22">
        <v>2637082</v>
      </c>
    </row>
    <row r="9" spans="1:27" ht="13.5" x14ac:dyDescent="0.25">
      <c r="A9" s="23" t="s">
        <v>37</v>
      </c>
      <c r="B9" s="17" t="s">
        <v>6</v>
      </c>
      <c r="C9" s="18">
        <v>92030013</v>
      </c>
      <c r="D9" s="18"/>
      <c r="E9" s="19">
        <v>87893998</v>
      </c>
      <c r="F9" s="20">
        <v>87893998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43947004</v>
      </c>
      <c r="Y9" s="20">
        <v>-43947004</v>
      </c>
      <c r="Z9" s="21">
        <v>-100</v>
      </c>
      <c r="AA9" s="22">
        <v>87893998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57793000</v>
      </c>
      <c r="F10" s="20">
        <v>57793000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28335840</v>
      </c>
      <c r="Y10" s="20">
        <v>-28335840</v>
      </c>
      <c r="Z10" s="21">
        <v>-100</v>
      </c>
      <c r="AA10" s="22">
        <v>57793000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-181443365</v>
      </c>
      <c r="D14" s="18"/>
      <c r="E14" s="19">
        <v>-141110071</v>
      </c>
      <c r="F14" s="20">
        <v>-141110071</v>
      </c>
      <c r="G14" s="20">
        <v>-8083583</v>
      </c>
      <c r="H14" s="20">
        <v>-7386465</v>
      </c>
      <c r="I14" s="20">
        <v>-3527182</v>
      </c>
      <c r="J14" s="20">
        <v>-18997230</v>
      </c>
      <c r="K14" s="20">
        <v>-10873550</v>
      </c>
      <c r="L14" s="20">
        <v>-6638726</v>
      </c>
      <c r="M14" s="20">
        <v>-19814735</v>
      </c>
      <c r="N14" s="20">
        <v>-37327011</v>
      </c>
      <c r="O14" s="20"/>
      <c r="P14" s="20"/>
      <c r="Q14" s="20"/>
      <c r="R14" s="20"/>
      <c r="S14" s="20"/>
      <c r="T14" s="20"/>
      <c r="U14" s="20"/>
      <c r="V14" s="20"/>
      <c r="W14" s="20">
        <v>-56324241</v>
      </c>
      <c r="X14" s="20">
        <v>-78016804</v>
      </c>
      <c r="Y14" s="20">
        <v>21692563</v>
      </c>
      <c r="Z14" s="21">
        <v>-27.80498801258252</v>
      </c>
      <c r="AA14" s="22">
        <v>-141110071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-3139497</v>
      </c>
      <c r="F15" s="20">
        <v>-3139497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-2630621</v>
      </c>
      <c r="Y15" s="20">
        <v>2630621</v>
      </c>
      <c r="Z15" s="21">
        <v>-100</v>
      </c>
      <c r="AA15" s="22">
        <v>-3139497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-89413352</v>
      </c>
      <c r="D17" s="26">
        <f>SUM(D6:D16)</f>
        <v>0</v>
      </c>
      <c r="E17" s="27">
        <f t="shared" si="0"/>
        <v>41935232</v>
      </c>
      <c r="F17" s="28">
        <f t="shared" si="0"/>
        <v>41935232</v>
      </c>
      <c r="G17" s="28">
        <f t="shared" si="0"/>
        <v>-8083583</v>
      </c>
      <c r="H17" s="28">
        <f t="shared" si="0"/>
        <v>-7386465</v>
      </c>
      <c r="I17" s="28">
        <f t="shared" si="0"/>
        <v>-3527182</v>
      </c>
      <c r="J17" s="28">
        <f t="shared" si="0"/>
        <v>-18997230</v>
      </c>
      <c r="K17" s="28">
        <f t="shared" si="0"/>
        <v>-10873550</v>
      </c>
      <c r="L17" s="28">
        <f t="shared" si="0"/>
        <v>-6638726</v>
      </c>
      <c r="M17" s="28">
        <f t="shared" si="0"/>
        <v>-19814735</v>
      </c>
      <c r="N17" s="28">
        <f t="shared" si="0"/>
        <v>-37327011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-56324241</v>
      </c>
      <c r="X17" s="28">
        <f t="shared" si="0"/>
        <v>9513354</v>
      </c>
      <c r="Y17" s="28">
        <f t="shared" si="0"/>
        <v>-65837595</v>
      </c>
      <c r="Z17" s="29">
        <f>+IF(X17&lt;&gt;0,+(Y17/X17)*100,0)</f>
        <v>-692.05450569799041</v>
      </c>
      <c r="AA17" s="30">
        <f>SUM(AA6:AA16)</f>
        <v>41935232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-416358</v>
      </c>
      <c r="F24" s="20">
        <v>416358</v>
      </c>
      <c r="G24" s="20">
        <v>716</v>
      </c>
      <c r="H24" s="20">
        <v>-716</v>
      </c>
      <c r="I24" s="20">
        <v>701</v>
      </c>
      <c r="J24" s="20">
        <v>701</v>
      </c>
      <c r="K24" s="20">
        <v>-701</v>
      </c>
      <c r="L24" s="20">
        <v>2044</v>
      </c>
      <c r="M24" s="20">
        <v>-1355</v>
      </c>
      <c r="N24" s="20">
        <v>-12</v>
      </c>
      <c r="O24" s="20"/>
      <c r="P24" s="20"/>
      <c r="Q24" s="20"/>
      <c r="R24" s="20"/>
      <c r="S24" s="20"/>
      <c r="T24" s="20"/>
      <c r="U24" s="20"/>
      <c r="V24" s="20"/>
      <c r="W24" s="20">
        <v>689</v>
      </c>
      <c r="X24" s="20"/>
      <c r="Y24" s="20">
        <v>689</v>
      </c>
      <c r="Z24" s="21"/>
      <c r="AA24" s="22">
        <v>416358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-60293000</v>
      </c>
      <c r="F26" s="20">
        <v>-60293000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-30146494</v>
      </c>
      <c r="Y26" s="20">
        <v>30146494</v>
      </c>
      <c r="Z26" s="21">
        <v>-100</v>
      </c>
      <c r="AA26" s="22">
        <v>-60293000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-60709358</v>
      </c>
      <c r="F27" s="28">
        <f t="shared" si="1"/>
        <v>-59876642</v>
      </c>
      <c r="G27" s="28">
        <f t="shared" si="1"/>
        <v>716</v>
      </c>
      <c r="H27" s="28">
        <f t="shared" si="1"/>
        <v>-716</v>
      </c>
      <c r="I27" s="28">
        <f t="shared" si="1"/>
        <v>701</v>
      </c>
      <c r="J27" s="28">
        <f t="shared" si="1"/>
        <v>701</v>
      </c>
      <c r="K27" s="28">
        <f t="shared" si="1"/>
        <v>-701</v>
      </c>
      <c r="L27" s="28">
        <f t="shared" si="1"/>
        <v>2044</v>
      </c>
      <c r="M27" s="28">
        <f t="shared" si="1"/>
        <v>-1355</v>
      </c>
      <c r="N27" s="28">
        <f t="shared" si="1"/>
        <v>-12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689</v>
      </c>
      <c r="X27" s="28">
        <f t="shared" si="1"/>
        <v>-30146494</v>
      </c>
      <c r="Y27" s="28">
        <f t="shared" si="1"/>
        <v>30147183</v>
      </c>
      <c r="Z27" s="29">
        <f>+IF(X27&lt;&gt;0,+(Y27/X27)*100,0)</f>
        <v>-100.00228550623498</v>
      </c>
      <c r="AA27" s="30">
        <f>SUM(AA21:AA26)</f>
        <v>-59876642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222385</v>
      </c>
      <c r="F33" s="20">
        <v>-222385</v>
      </c>
      <c r="G33" s="20">
        <v>6227</v>
      </c>
      <c r="H33" s="36">
        <v>-6227</v>
      </c>
      <c r="I33" s="36">
        <v>1816</v>
      </c>
      <c r="J33" s="36">
        <v>1816</v>
      </c>
      <c r="K33" s="20">
        <v>291</v>
      </c>
      <c r="L33" s="20">
        <v>-450</v>
      </c>
      <c r="M33" s="20">
        <v>-1265</v>
      </c>
      <c r="N33" s="20">
        <v>-1424</v>
      </c>
      <c r="O33" s="36"/>
      <c r="P33" s="36"/>
      <c r="Q33" s="36"/>
      <c r="R33" s="20"/>
      <c r="S33" s="20"/>
      <c r="T33" s="20"/>
      <c r="U33" s="20"/>
      <c r="V33" s="36"/>
      <c r="W33" s="36">
        <v>392</v>
      </c>
      <c r="X33" s="36"/>
      <c r="Y33" s="20">
        <v>392</v>
      </c>
      <c r="Z33" s="21"/>
      <c r="AA33" s="22">
        <v>-222385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222385</v>
      </c>
      <c r="F36" s="28">
        <f t="shared" si="2"/>
        <v>-222385</v>
      </c>
      <c r="G36" s="28">
        <f t="shared" si="2"/>
        <v>6227</v>
      </c>
      <c r="H36" s="28">
        <f t="shared" si="2"/>
        <v>-6227</v>
      </c>
      <c r="I36" s="28">
        <f t="shared" si="2"/>
        <v>1816</v>
      </c>
      <c r="J36" s="28">
        <f t="shared" si="2"/>
        <v>1816</v>
      </c>
      <c r="K36" s="28">
        <f t="shared" si="2"/>
        <v>291</v>
      </c>
      <c r="L36" s="28">
        <f t="shared" si="2"/>
        <v>-450</v>
      </c>
      <c r="M36" s="28">
        <f t="shared" si="2"/>
        <v>-1265</v>
      </c>
      <c r="N36" s="28">
        <f t="shared" si="2"/>
        <v>-1424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392</v>
      </c>
      <c r="X36" s="28">
        <f t="shared" si="2"/>
        <v>0</v>
      </c>
      <c r="Y36" s="28">
        <f t="shared" si="2"/>
        <v>392</v>
      </c>
      <c r="Z36" s="29">
        <f>+IF(X36&lt;&gt;0,+(Y36/X36)*100,0)</f>
        <v>0</v>
      </c>
      <c r="AA36" s="30">
        <f>SUM(AA31:AA35)</f>
        <v>-222385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-89413352</v>
      </c>
      <c r="D38" s="32">
        <f>+D17+D27+D36</f>
        <v>0</v>
      </c>
      <c r="E38" s="33">
        <f t="shared" si="3"/>
        <v>-18551741</v>
      </c>
      <c r="F38" s="2">
        <f t="shared" si="3"/>
        <v>-18163795</v>
      </c>
      <c r="G38" s="2">
        <f t="shared" si="3"/>
        <v>-8076640</v>
      </c>
      <c r="H38" s="2">
        <f t="shared" si="3"/>
        <v>-7393408</v>
      </c>
      <c r="I38" s="2">
        <f t="shared" si="3"/>
        <v>-3524665</v>
      </c>
      <c r="J38" s="2">
        <f t="shared" si="3"/>
        <v>-18994713</v>
      </c>
      <c r="K38" s="2">
        <f t="shared" si="3"/>
        <v>-10873960</v>
      </c>
      <c r="L38" s="2">
        <f t="shared" si="3"/>
        <v>-6637132</v>
      </c>
      <c r="M38" s="2">
        <f t="shared" si="3"/>
        <v>-19817355</v>
      </c>
      <c r="N38" s="2">
        <f t="shared" si="3"/>
        <v>-37328447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-56323160</v>
      </c>
      <c r="X38" s="2">
        <f t="shared" si="3"/>
        <v>-20633140</v>
      </c>
      <c r="Y38" s="2">
        <f t="shared" si="3"/>
        <v>-35690020</v>
      </c>
      <c r="Z38" s="34">
        <f>+IF(X38&lt;&gt;0,+(Y38/X38)*100,0)</f>
        <v>172.97425403986014</v>
      </c>
      <c r="AA38" s="35">
        <f>+AA17+AA27+AA36</f>
        <v>-18163795</v>
      </c>
    </row>
    <row r="39" spans="1:27" ht="13.5" x14ac:dyDescent="0.25">
      <c r="A39" s="23" t="s">
        <v>61</v>
      </c>
      <c r="B39" s="17"/>
      <c r="C39" s="32">
        <v>551837</v>
      </c>
      <c r="D39" s="32"/>
      <c r="E39" s="33">
        <v>-103726432</v>
      </c>
      <c r="F39" s="2">
        <v>-103726432</v>
      </c>
      <c r="G39" s="2"/>
      <c r="H39" s="2">
        <f>+G40+H60</f>
        <v>-8076640</v>
      </c>
      <c r="I39" s="2">
        <f>+H40+I60</f>
        <v>-15470048</v>
      </c>
      <c r="J39" s="2">
        <f>+G39</f>
        <v>0</v>
      </c>
      <c r="K39" s="2">
        <f>+I40+K60</f>
        <v>-18994713</v>
      </c>
      <c r="L39" s="2">
        <f>+K40+L60</f>
        <v>-29868673</v>
      </c>
      <c r="M39" s="2">
        <f>+L40+M60</f>
        <v>-36505805</v>
      </c>
      <c r="N39" s="2">
        <f>+K39</f>
        <v>-18994713</v>
      </c>
      <c r="O39" s="2">
        <f>+M40+O60</f>
        <v>-56323160</v>
      </c>
      <c r="P39" s="2">
        <f>+O40+P60</f>
        <v>-56323160</v>
      </c>
      <c r="Q39" s="2">
        <f>+P40+Q60</f>
        <v>-56323160</v>
      </c>
      <c r="R39" s="2">
        <f>+O39</f>
        <v>-56323160</v>
      </c>
      <c r="S39" s="2">
        <f>+Q40+S60</f>
        <v>-56323160</v>
      </c>
      <c r="T39" s="2">
        <f>+S40+T60</f>
        <v>-56323160</v>
      </c>
      <c r="U39" s="2">
        <f>+T40+U60</f>
        <v>-56323160</v>
      </c>
      <c r="V39" s="2">
        <f>+S39</f>
        <v>-56323160</v>
      </c>
      <c r="W39" s="2">
        <f>+G39</f>
        <v>0</v>
      </c>
      <c r="X39" s="2">
        <v>-103726432</v>
      </c>
      <c r="Y39" s="2">
        <f>+W39-X39</f>
        <v>103726432</v>
      </c>
      <c r="Z39" s="34">
        <f>+IF(X39&lt;&gt;0,+(Y39/X39)*100,0)</f>
        <v>-100</v>
      </c>
      <c r="AA39" s="35">
        <v>-103726432</v>
      </c>
    </row>
    <row r="40" spans="1:27" ht="13.5" x14ac:dyDescent="0.25">
      <c r="A40" s="41" t="s">
        <v>63</v>
      </c>
      <c r="B40" s="42" t="s">
        <v>62</v>
      </c>
      <c r="C40" s="43">
        <f>+C38+C39</f>
        <v>-88861515</v>
      </c>
      <c r="D40" s="43">
        <f t="shared" ref="D40:AA40" si="4">+D38+D39</f>
        <v>0</v>
      </c>
      <c r="E40" s="44">
        <f t="shared" si="4"/>
        <v>-122278173</v>
      </c>
      <c r="F40" s="45">
        <f t="shared" si="4"/>
        <v>-121890227</v>
      </c>
      <c r="G40" s="45">
        <f t="shared" si="4"/>
        <v>-8076640</v>
      </c>
      <c r="H40" s="45">
        <f t="shared" si="4"/>
        <v>-15470048</v>
      </c>
      <c r="I40" s="45">
        <f t="shared" si="4"/>
        <v>-18994713</v>
      </c>
      <c r="J40" s="45">
        <f>+I40</f>
        <v>-18994713</v>
      </c>
      <c r="K40" s="45">
        <f t="shared" si="4"/>
        <v>-29868673</v>
      </c>
      <c r="L40" s="45">
        <f t="shared" si="4"/>
        <v>-36505805</v>
      </c>
      <c r="M40" s="45">
        <f t="shared" si="4"/>
        <v>-56323160</v>
      </c>
      <c r="N40" s="45">
        <f>+M40</f>
        <v>-56323160</v>
      </c>
      <c r="O40" s="45">
        <f t="shared" si="4"/>
        <v>-56323160</v>
      </c>
      <c r="P40" s="45">
        <f t="shared" si="4"/>
        <v>-56323160</v>
      </c>
      <c r="Q40" s="45">
        <f t="shared" si="4"/>
        <v>-56323160</v>
      </c>
      <c r="R40" s="45">
        <f>+Q40</f>
        <v>-56323160</v>
      </c>
      <c r="S40" s="45">
        <f t="shared" si="4"/>
        <v>-56323160</v>
      </c>
      <c r="T40" s="45">
        <f t="shared" si="4"/>
        <v>-56323160</v>
      </c>
      <c r="U40" s="45">
        <f t="shared" si="4"/>
        <v>-56323160</v>
      </c>
      <c r="V40" s="45">
        <f>+U40</f>
        <v>-56323160</v>
      </c>
      <c r="W40" s="45">
        <f>+V40</f>
        <v>-56323160</v>
      </c>
      <c r="X40" s="45">
        <f t="shared" si="4"/>
        <v>-124359572</v>
      </c>
      <c r="Y40" s="45">
        <f t="shared" si="4"/>
        <v>68036412</v>
      </c>
      <c r="Z40" s="46">
        <f>+IF(X40&lt;&gt;0,+(Y40/X40)*100,0)</f>
        <v>-54.709429202602919</v>
      </c>
      <c r="AA40" s="47">
        <f t="shared" si="4"/>
        <v>-121890227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19257976</v>
      </c>
      <c r="D6" s="18"/>
      <c r="E6" s="19">
        <v>13895884</v>
      </c>
      <c r="F6" s="20">
        <v>13895884</v>
      </c>
      <c r="G6" s="20">
        <v>688353</v>
      </c>
      <c r="H6" s="20">
        <v>389993</v>
      </c>
      <c r="I6" s="20">
        <v>316663</v>
      </c>
      <c r="J6" s="20">
        <v>1395009</v>
      </c>
      <c r="K6" s="20">
        <v>132223</v>
      </c>
      <c r="L6" s="20">
        <v>1284753</v>
      </c>
      <c r="M6" s="20">
        <v>463374</v>
      </c>
      <c r="N6" s="20">
        <v>1880350</v>
      </c>
      <c r="O6" s="20"/>
      <c r="P6" s="20"/>
      <c r="Q6" s="20"/>
      <c r="R6" s="20"/>
      <c r="S6" s="20"/>
      <c r="T6" s="20"/>
      <c r="U6" s="20"/>
      <c r="V6" s="20"/>
      <c r="W6" s="20">
        <v>3275359</v>
      </c>
      <c r="X6" s="20">
        <v>6947938</v>
      </c>
      <c r="Y6" s="20">
        <v>-3672579</v>
      </c>
      <c r="Z6" s="21">
        <v>-52.858545945574065</v>
      </c>
      <c r="AA6" s="22">
        <v>13895884</v>
      </c>
    </row>
    <row r="7" spans="1:27" ht="13.5" x14ac:dyDescent="0.25">
      <c r="A7" s="23" t="s">
        <v>35</v>
      </c>
      <c r="B7" s="17" t="s">
        <v>32</v>
      </c>
      <c r="C7" s="18">
        <v>18791805</v>
      </c>
      <c r="D7" s="18"/>
      <c r="E7" s="19">
        <v>103516795</v>
      </c>
      <c r="F7" s="20">
        <v>103516795</v>
      </c>
      <c r="G7" s="20">
        <v>2215099</v>
      </c>
      <c r="H7" s="20">
        <v>552423</v>
      </c>
      <c r="I7" s="20">
        <v>721376</v>
      </c>
      <c r="J7" s="20">
        <v>3488898</v>
      </c>
      <c r="K7" s="20">
        <v>316162</v>
      </c>
      <c r="L7" s="20">
        <v>3867140</v>
      </c>
      <c r="M7" s="20">
        <v>3069461</v>
      </c>
      <c r="N7" s="20">
        <v>7252763</v>
      </c>
      <c r="O7" s="20"/>
      <c r="P7" s="20"/>
      <c r="Q7" s="20"/>
      <c r="R7" s="20"/>
      <c r="S7" s="20"/>
      <c r="T7" s="20"/>
      <c r="U7" s="20"/>
      <c r="V7" s="20"/>
      <c r="W7" s="20">
        <v>10741661</v>
      </c>
      <c r="X7" s="20">
        <v>51758395</v>
      </c>
      <c r="Y7" s="20">
        <v>-41016734</v>
      </c>
      <c r="Z7" s="21">
        <v>-79.246533823160476</v>
      </c>
      <c r="AA7" s="22">
        <v>103516795</v>
      </c>
    </row>
    <row r="8" spans="1:27" ht="13.5" x14ac:dyDescent="0.25">
      <c r="A8" s="23" t="s">
        <v>36</v>
      </c>
      <c r="B8" s="17" t="s">
        <v>32</v>
      </c>
      <c r="C8" s="18">
        <v>2124605</v>
      </c>
      <c r="D8" s="18"/>
      <c r="E8" s="19">
        <v>1500001</v>
      </c>
      <c r="F8" s="20">
        <v>1500001</v>
      </c>
      <c r="G8" s="20">
        <v>189657</v>
      </c>
      <c r="H8" s="20">
        <v>71759</v>
      </c>
      <c r="I8" s="20">
        <v>53698</v>
      </c>
      <c r="J8" s="20">
        <v>315114</v>
      </c>
      <c r="K8" s="20">
        <v>12422</v>
      </c>
      <c r="L8" s="20">
        <v>117233</v>
      </c>
      <c r="M8" s="20">
        <v>39160</v>
      </c>
      <c r="N8" s="20">
        <v>168815</v>
      </c>
      <c r="O8" s="20"/>
      <c r="P8" s="20"/>
      <c r="Q8" s="20"/>
      <c r="R8" s="20"/>
      <c r="S8" s="20"/>
      <c r="T8" s="20"/>
      <c r="U8" s="20"/>
      <c r="V8" s="20"/>
      <c r="W8" s="20">
        <v>483929</v>
      </c>
      <c r="X8" s="20">
        <v>750001</v>
      </c>
      <c r="Y8" s="20">
        <v>-266072</v>
      </c>
      <c r="Z8" s="21">
        <v>-35.476219365040848</v>
      </c>
      <c r="AA8" s="22">
        <v>1500001</v>
      </c>
    </row>
    <row r="9" spans="1:27" ht="13.5" x14ac:dyDescent="0.25">
      <c r="A9" s="23" t="s">
        <v>37</v>
      </c>
      <c r="B9" s="17" t="s">
        <v>6</v>
      </c>
      <c r="C9" s="18">
        <v>98402000</v>
      </c>
      <c r="D9" s="18"/>
      <c r="E9" s="19">
        <v>97225451</v>
      </c>
      <c r="F9" s="20">
        <v>97225451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48612725</v>
      </c>
      <c r="Y9" s="20">
        <v>-48612725</v>
      </c>
      <c r="Z9" s="21">
        <v>-100</v>
      </c>
      <c r="AA9" s="22">
        <v>97225451</v>
      </c>
    </row>
    <row r="10" spans="1:27" ht="13.5" x14ac:dyDescent="0.25">
      <c r="A10" s="23" t="s">
        <v>38</v>
      </c>
      <c r="B10" s="17" t="s">
        <v>6</v>
      </c>
      <c r="C10" s="18">
        <v>62343000</v>
      </c>
      <c r="D10" s="18"/>
      <c r="E10" s="19">
        <v>35889000</v>
      </c>
      <c r="F10" s="20">
        <v>35889000</v>
      </c>
      <c r="G10" s="20">
        <v>12010000</v>
      </c>
      <c r="H10" s="20"/>
      <c r="I10" s="20"/>
      <c r="J10" s="20">
        <v>12010000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12010000</v>
      </c>
      <c r="X10" s="20">
        <v>17944500</v>
      </c>
      <c r="Y10" s="20">
        <v>-5934500</v>
      </c>
      <c r="Z10" s="21">
        <v>-33.071414639583161</v>
      </c>
      <c r="AA10" s="22">
        <v>35889000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36667072</v>
      </c>
      <c r="F11" s="20">
        <v>36667072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18333532</v>
      </c>
      <c r="Y11" s="20">
        <v>-18333532</v>
      </c>
      <c r="Z11" s="21">
        <v>-100</v>
      </c>
      <c r="AA11" s="22">
        <v>36667072</v>
      </c>
    </row>
    <row r="12" spans="1:27" ht="13.5" x14ac:dyDescent="0.25">
      <c r="A12" s="23" t="s">
        <v>40</v>
      </c>
      <c r="B12" s="17" t="s">
        <v>32</v>
      </c>
      <c r="C12" s="18">
        <v>54706</v>
      </c>
      <c r="D12" s="18"/>
      <c r="E12" s="19"/>
      <c r="F12" s="20"/>
      <c r="G12" s="20">
        <v>2420</v>
      </c>
      <c r="H12" s="20"/>
      <c r="I12" s="20"/>
      <c r="J12" s="20">
        <v>2420</v>
      </c>
      <c r="K12" s="20"/>
      <c r="L12" s="20">
        <v>657</v>
      </c>
      <c r="M12" s="20">
        <v>1057</v>
      </c>
      <c r="N12" s="20">
        <v>1714</v>
      </c>
      <c r="O12" s="20"/>
      <c r="P12" s="20"/>
      <c r="Q12" s="20"/>
      <c r="R12" s="20"/>
      <c r="S12" s="20"/>
      <c r="T12" s="20"/>
      <c r="U12" s="20"/>
      <c r="V12" s="20"/>
      <c r="W12" s="20">
        <v>4134</v>
      </c>
      <c r="X12" s="20"/>
      <c r="Y12" s="20">
        <v>4134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-109328846</v>
      </c>
      <c r="D14" s="18"/>
      <c r="E14" s="19">
        <v>-413582001</v>
      </c>
      <c r="F14" s="20">
        <v>-413582001</v>
      </c>
      <c r="G14" s="20">
        <v>-15317984</v>
      </c>
      <c r="H14" s="20">
        <v>-8110002</v>
      </c>
      <c r="I14" s="20">
        <v>-8751307</v>
      </c>
      <c r="J14" s="20">
        <v>-32179293</v>
      </c>
      <c r="K14" s="20">
        <v>-5962939</v>
      </c>
      <c r="L14" s="20">
        <v>-180803</v>
      </c>
      <c r="M14" s="20">
        <v>-100869</v>
      </c>
      <c r="N14" s="20">
        <v>-6244611</v>
      </c>
      <c r="O14" s="20"/>
      <c r="P14" s="20"/>
      <c r="Q14" s="20"/>
      <c r="R14" s="20"/>
      <c r="S14" s="20"/>
      <c r="T14" s="20"/>
      <c r="U14" s="20"/>
      <c r="V14" s="20"/>
      <c r="W14" s="20">
        <v>-38423904</v>
      </c>
      <c r="X14" s="20">
        <v>-206790999</v>
      </c>
      <c r="Y14" s="20">
        <v>168367095</v>
      </c>
      <c r="Z14" s="21">
        <v>-81.418966886464915</v>
      </c>
      <c r="AA14" s="22">
        <v>-413582001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-11629317</v>
      </c>
      <c r="F15" s="20">
        <v>-11629317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-5814657</v>
      </c>
      <c r="Y15" s="20">
        <v>5814657</v>
      </c>
      <c r="Z15" s="21">
        <v>-100</v>
      </c>
      <c r="AA15" s="22">
        <v>-11629317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-50000</v>
      </c>
      <c r="F16" s="20">
        <v>-50000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-25004</v>
      </c>
      <c r="Y16" s="20">
        <v>25004</v>
      </c>
      <c r="Z16" s="21">
        <v>-100</v>
      </c>
      <c r="AA16" s="22">
        <v>-50000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91645246</v>
      </c>
      <c r="D17" s="26">
        <f>SUM(D6:D16)</f>
        <v>0</v>
      </c>
      <c r="E17" s="27">
        <f t="shared" si="0"/>
        <v>-136567115</v>
      </c>
      <c r="F17" s="28">
        <f t="shared" si="0"/>
        <v>-136567115</v>
      </c>
      <c r="G17" s="28">
        <f t="shared" si="0"/>
        <v>-212455</v>
      </c>
      <c r="H17" s="28">
        <f t="shared" si="0"/>
        <v>-7095827</v>
      </c>
      <c r="I17" s="28">
        <f t="shared" si="0"/>
        <v>-7659570</v>
      </c>
      <c r="J17" s="28">
        <f t="shared" si="0"/>
        <v>-14967852</v>
      </c>
      <c r="K17" s="28">
        <f t="shared" si="0"/>
        <v>-5502132</v>
      </c>
      <c r="L17" s="28">
        <f t="shared" si="0"/>
        <v>5088980</v>
      </c>
      <c r="M17" s="28">
        <f t="shared" si="0"/>
        <v>3472183</v>
      </c>
      <c r="N17" s="28">
        <f t="shared" si="0"/>
        <v>3059031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-11908821</v>
      </c>
      <c r="X17" s="28">
        <f t="shared" si="0"/>
        <v>-68283569</v>
      </c>
      <c r="Y17" s="28">
        <f t="shared" si="0"/>
        <v>56374748</v>
      </c>
      <c r="Z17" s="29">
        <f>+IF(X17&lt;&gt;0,+(Y17/X17)*100,0)</f>
        <v>-82.559756066646145</v>
      </c>
      <c r="AA17" s="30">
        <f>SUM(AA6:AA16)</f>
        <v>-136567115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-87571</v>
      </c>
      <c r="F23" s="20">
        <v>629000</v>
      </c>
      <c r="G23" s="36">
        <v>52416</v>
      </c>
      <c r="H23" s="36"/>
      <c r="I23" s="36"/>
      <c r="J23" s="20">
        <v>52416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52416</v>
      </c>
      <c r="X23" s="20">
        <v>270715</v>
      </c>
      <c r="Y23" s="36">
        <v>-218299</v>
      </c>
      <c r="Z23" s="37">
        <v>-80.637940269286887</v>
      </c>
      <c r="AA23" s="38">
        <v>629000</v>
      </c>
    </row>
    <row r="24" spans="1:27" ht="13.5" x14ac:dyDescent="0.25">
      <c r="A24" s="23" t="s">
        <v>51</v>
      </c>
      <c r="B24" s="17" t="s">
        <v>32</v>
      </c>
      <c r="C24" s="18">
        <v>69096</v>
      </c>
      <c r="D24" s="18"/>
      <c r="E24" s="19">
        <v>1012333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506167</v>
      </c>
      <c r="Y24" s="20">
        <v>-506167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-57800153</v>
      </c>
      <c r="D26" s="18"/>
      <c r="E26" s="19">
        <v>-35889000</v>
      </c>
      <c r="F26" s="20">
        <v>-35889000</v>
      </c>
      <c r="G26" s="20">
        <v>-3033941</v>
      </c>
      <c r="H26" s="20">
        <v>-3729162</v>
      </c>
      <c r="I26" s="20">
        <v>-6768159</v>
      </c>
      <c r="J26" s="20">
        <v>-13531262</v>
      </c>
      <c r="K26" s="20">
        <v>-4043480</v>
      </c>
      <c r="L26" s="20">
        <v>-476894</v>
      </c>
      <c r="M26" s="20">
        <v>-70138</v>
      </c>
      <c r="N26" s="20">
        <v>-4590512</v>
      </c>
      <c r="O26" s="20"/>
      <c r="P26" s="20"/>
      <c r="Q26" s="20"/>
      <c r="R26" s="20"/>
      <c r="S26" s="20"/>
      <c r="T26" s="20"/>
      <c r="U26" s="20"/>
      <c r="V26" s="20"/>
      <c r="W26" s="20">
        <v>-18121774</v>
      </c>
      <c r="X26" s="20">
        <v>-17944500</v>
      </c>
      <c r="Y26" s="20">
        <v>-177274</v>
      </c>
      <c r="Z26" s="21">
        <v>0.98790158544400786</v>
      </c>
      <c r="AA26" s="22">
        <v>-35889000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-57731057</v>
      </c>
      <c r="D27" s="26">
        <f>SUM(D21:D26)</f>
        <v>0</v>
      </c>
      <c r="E27" s="27">
        <f t="shared" si="1"/>
        <v>-34964238</v>
      </c>
      <c r="F27" s="28">
        <f t="shared" si="1"/>
        <v>-35260000</v>
      </c>
      <c r="G27" s="28">
        <f t="shared" si="1"/>
        <v>-2981525</v>
      </c>
      <c r="H27" s="28">
        <f t="shared" si="1"/>
        <v>-3729162</v>
      </c>
      <c r="I27" s="28">
        <f t="shared" si="1"/>
        <v>-6768159</v>
      </c>
      <c r="J27" s="28">
        <f t="shared" si="1"/>
        <v>-13478846</v>
      </c>
      <c r="K27" s="28">
        <f t="shared" si="1"/>
        <v>-4043480</v>
      </c>
      <c r="L27" s="28">
        <f t="shared" si="1"/>
        <v>-476894</v>
      </c>
      <c r="M27" s="28">
        <f t="shared" si="1"/>
        <v>-70138</v>
      </c>
      <c r="N27" s="28">
        <f t="shared" si="1"/>
        <v>-4590512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-18069358</v>
      </c>
      <c r="X27" s="28">
        <f t="shared" si="1"/>
        <v>-17167618</v>
      </c>
      <c r="Y27" s="28">
        <f t="shared" si="1"/>
        <v>-901740</v>
      </c>
      <c r="Z27" s="29">
        <f>+IF(X27&lt;&gt;0,+(Y27/X27)*100,0)</f>
        <v>5.2525632851336743</v>
      </c>
      <c r="AA27" s="30">
        <f>SUM(AA21:AA26)</f>
        <v>-35260000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-64333</v>
      </c>
      <c r="D33" s="18"/>
      <c r="E33" s="19">
        <v>-182733</v>
      </c>
      <c r="F33" s="20">
        <v>-2237862</v>
      </c>
      <c r="G33" s="20">
        <v>-183558</v>
      </c>
      <c r="H33" s="36">
        <v>-1930</v>
      </c>
      <c r="I33" s="36">
        <v>7891</v>
      </c>
      <c r="J33" s="36">
        <v>-177597</v>
      </c>
      <c r="K33" s="20">
        <v>-8236</v>
      </c>
      <c r="L33" s="20">
        <v>12083</v>
      </c>
      <c r="M33" s="20">
        <v>17491</v>
      </c>
      <c r="N33" s="20">
        <v>21338</v>
      </c>
      <c r="O33" s="36"/>
      <c r="P33" s="36"/>
      <c r="Q33" s="36"/>
      <c r="R33" s="20"/>
      <c r="S33" s="20"/>
      <c r="T33" s="20"/>
      <c r="U33" s="20"/>
      <c r="V33" s="36"/>
      <c r="W33" s="36">
        <v>-156259</v>
      </c>
      <c r="X33" s="36">
        <v>-1210298</v>
      </c>
      <c r="Y33" s="20">
        <v>1054039</v>
      </c>
      <c r="Z33" s="21">
        <v>-87.089212739341875</v>
      </c>
      <c r="AA33" s="22">
        <v>-2237862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-765000</v>
      </c>
      <c r="F35" s="20">
        <v>-765000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-382500</v>
      </c>
      <c r="Y35" s="20">
        <v>382500</v>
      </c>
      <c r="Z35" s="21">
        <v>-100</v>
      </c>
      <c r="AA35" s="22">
        <v>-765000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-64333</v>
      </c>
      <c r="D36" s="26">
        <f>SUM(D31:D35)</f>
        <v>0</v>
      </c>
      <c r="E36" s="27">
        <f t="shared" si="2"/>
        <v>-947733</v>
      </c>
      <c r="F36" s="28">
        <f t="shared" si="2"/>
        <v>-3002862</v>
      </c>
      <c r="G36" s="28">
        <f t="shared" si="2"/>
        <v>-183558</v>
      </c>
      <c r="H36" s="28">
        <f t="shared" si="2"/>
        <v>-1930</v>
      </c>
      <c r="I36" s="28">
        <f t="shared" si="2"/>
        <v>7891</v>
      </c>
      <c r="J36" s="28">
        <f t="shared" si="2"/>
        <v>-177597</v>
      </c>
      <c r="K36" s="28">
        <f t="shared" si="2"/>
        <v>-8236</v>
      </c>
      <c r="L36" s="28">
        <f t="shared" si="2"/>
        <v>12083</v>
      </c>
      <c r="M36" s="28">
        <f t="shared" si="2"/>
        <v>17491</v>
      </c>
      <c r="N36" s="28">
        <f t="shared" si="2"/>
        <v>21338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-156259</v>
      </c>
      <c r="X36" s="28">
        <f t="shared" si="2"/>
        <v>-1592798</v>
      </c>
      <c r="Y36" s="28">
        <f t="shared" si="2"/>
        <v>1436539</v>
      </c>
      <c r="Z36" s="29">
        <f>+IF(X36&lt;&gt;0,+(Y36/X36)*100,0)</f>
        <v>-90.1896536786209</v>
      </c>
      <c r="AA36" s="30">
        <f>SUM(AA31:AA35)</f>
        <v>-3002862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33849856</v>
      </c>
      <c r="D38" s="32">
        <f>+D17+D27+D36</f>
        <v>0</v>
      </c>
      <c r="E38" s="33">
        <f t="shared" si="3"/>
        <v>-172479086</v>
      </c>
      <c r="F38" s="2">
        <f t="shared" si="3"/>
        <v>-174829977</v>
      </c>
      <c r="G38" s="2">
        <f t="shared" si="3"/>
        <v>-3377538</v>
      </c>
      <c r="H38" s="2">
        <f t="shared" si="3"/>
        <v>-10826919</v>
      </c>
      <c r="I38" s="2">
        <f t="shared" si="3"/>
        <v>-14419838</v>
      </c>
      <c r="J38" s="2">
        <f t="shared" si="3"/>
        <v>-28624295</v>
      </c>
      <c r="K38" s="2">
        <f t="shared" si="3"/>
        <v>-9553848</v>
      </c>
      <c r="L38" s="2">
        <f t="shared" si="3"/>
        <v>4624169</v>
      </c>
      <c r="M38" s="2">
        <f t="shared" si="3"/>
        <v>3419536</v>
      </c>
      <c r="N38" s="2">
        <f t="shared" si="3"/>
        <v>-1510143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-30134438</v>
      </c>
      <c r="X38" s="2">
        <f t="shared" si="3"/>
        <v>-87043985</v>
      </c>
      <c r="Y38" s="2">
        <f t="shared" si="3"/>
        <v>56909547</v>
      </c>
      <c r="Z38" s="34">
        <f>+IF(X38&lt;&gt;0,+(Y38/X38)*100,0)</f>
        <v>-65.380217828951643</v>
      </c>
      <c r="AA38" s="35">
        <f>+AA17+AA27+AA36</f>
        <v>-174829977</v>
      </c>
    </row>
    <row r="39" spans="1:27" ht="13.5" x14ac:dyDescent="0.25">
      <c r="A39" s="23" t="s">
        <v>61</v>
      </c>
      <c r="B39" s="17"/>
      <c r="C39" s="32">
        <v>2911023</v>
      </c>
      <c r="D39" s="32"/>
      <c r="E39" s="33">
        <v>-6755653</v>
      </c>
      <c r="F39" s="2">
        <v>-6755653</v>
      </c>
      <c r="G39" s="2"/>
      <c r="H39" s="2">
        <f>+G40+H60</f>
        <v>-3377538</v>
      </c>
      <c r="I39" s="2">
        <f>+H40+I60</f>
        <v>-14204457</v>
      </c>
      <c r="J39" s="2">
        <f>+G39</f>
        <v>0</v>
      </c>
      <c r="K39" s="2">
        <f>+I40+K60</f>
        <v>-28624295</v>
      </c>
      <c r="L39" s="2">
        <f>+K40+L60</f>
        <v>-38178143</v>
      </c>
      <c r="M39" s="2">
        <f>+L40+M60</f>
        <v>-33553974</v>
      </c>
      <c r="N39" s="2">
        <f>+K39</f>
        <v>-28624295</v>
      </c>
      <c r="O39" s="2">
        <f>+M40+O60</f>
        <v>-30134438</v>
      </c>
      <c r="P39" s="2">
        <f>+O40+P60</f>
        <v>-30134438</v>
      </c>
      <c r="Q39" s="2">
        <f>+P40+Q60</f>
        <v>-30134438</v>
      </c>
      <c r="R39" s="2">
        <f>+O39</f>
        <v>-30134438</v>
      </c>
      <c r="S39" s="2">
        <f>+Q40+S60</f>
        <v>-30134438</v>
      </c>
      <c r="T39" s="2">
        <f>+S40+T60</f>
        <v>-30134438</v>
      </c>
      <c r="U39" s="2">
        <f>+T40+U60</f>
        <v>-30134438</v>
      </c>
      <c r="V39" s="2">
        <f>+S39</f>
        <v>-30134438</v>
      </c>
      <c r="W39" s="2">
        <f>+G39</f>
        <v>0</v>
      </c>
      <c r="X39" s="2">
        <v>-562961</v>
      </c>
      <c r="Y39" s="2">
        <f>+W39-X39</f>
        <v>562961</v>
      </c>
      <c r="Z39" s="34">
        <f>+IF(X39&lt;&gt;0,+(Y39/X39)*100,0)</f>
        <v>-100</v>
      </c>
      <c r="AA39" s="35">
        <v>-6755653</v>
      </c>
    </row>
    <row r="40" spans="1:27" ht="13.5" x14ac:dyDescent="0.25">
      <c r="A40" s="41" t="s">
        <v>63</v>
      </c>
      <c r="B40" s="42" t="s">
        <v>62</v>
      </c>
      <c r="C40" s="43">
        <f>+C38+C39</f>
        <v>36760879</v>
      </c>
      <c r="D40" s="43">
        <f t="shared" ref="D40:AA40" si="4">+D38+D39</f>
        <v>0</v>
      </c>
      <c r="E40" s="44">
        <f t="shared" si="4"/>
        <v>-179234739</v>
      </c>
      <c r="F40" s="45">
        <f t="shared" si="4"/>
        <v>-181585630</v>
      </c>
      <c r="G40" s="45">
        <f t="shared" si="4"/>
        <v>-3377538</v>
      </c>
      <c r="H40" s="45">
        <f t="shared" si="4"/>
        <v>-14204457</v>
      </c>
      <c r="I40" s="45">
        <f t="shared" si="4"/>
        <v>-28624295</v>
      </c>
      <c r="J40" s="45">
        <f>+I40</f>
        <v>-28624295</v>
      </c>
      <c r="K40" s="45">
        <f t="shared" si="4"/>
        <v>-38178143</v>
      </c>
      <c r="L40" s="45">
        <f t="shared" si="4"/>
        <v>-33553974</v>
      </c>
      <c r="M40" s="45">
        <f t="shared" si="4"/>
        <v>-30134438</v>
      </c>
      <c r="N40" s="45">
        <f>+M40</f>
        <v>-30134438</v>
      </c>
      <c r="O40" s="45">
        <f t="shared" si="4"/>
        <v>-30134438</v>
      </c>
      <c r="P40" s="45">
        <f t="shared" si="4"/>
        <v>-30134438</v>
      </c>
      <c r="Q40" s="45">
        <f t="shared" si="4"/>
        <v>-30134438</v>
      </c>
      <c r="R40" s="45">
        <f>+Q40</f>
        <v>-30134438</v>
      </c>
      <c r="S40" s="45">
        <f t="shared" si="4"/>
        <v>-30134438</v>
      </c>
      <c r="T40" s="45">
        <f t="shared" si="4"/>
        <v>-30134438</v>
      </c>
      <c r="U40" s="45">
        <f t="shared" si="4"/>
        <v>-30134438</v>
      </c>
      <c r="V40" s="45">
        <f>+U40</f>
        <v>-30134438</v>
      </c>
      <c r="W40" s="45">
        <f>+V40</f>
        <v>-30134438</v>
      </c>
      <c r="X40" s="45">
        <f t="shared" si="4"/>
        <v>-87606946</v>
      </c>
      <c r="Y40" s="45">
        <f t="shared" si="4"/>
        <v>57472508</v>
      </c>
      <c r="Z40" s="46">
        <f>+IF(X40&lt;&gt;0,+(Y40/X40)*100,0)</f>
        <v>-65.602684061147386</v>
      </c>
      <c r="AA40" s="47">
        <f t="shared" si="4"/>
        <v>-181585630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3000</v>
      </c>
      <c r="F8" s="20">
        <v>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</v>
      </c>
      <c r="Y8" s="20">
        <v>-1500</v>
      </c>
      <c r="Z8" s="21">
        <v>-100</v>
      </c>
      <c r="AA8" s="22">
        <v>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137954000</v>
      </c>
      <c r="F9" s="20">
        <v>137954000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68976996</v>
      </c>
      <c r="Y9" s="20">
        <v>-68976996</v>
      </c>
      <c r="Z9" s="21">
        <v>-100</v>
      </c>
      <c r="AA9" s="22">
        <v>137954000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2458000</v>
      </c>
      <c r="F10" s="20">
        <v>2458000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1228998</v>
      </c>
      <c r="Y10" s="20">
        <v>-1228998</v>
      </c>
      <c r="Z10" s="21">
        <v>-100</v>
      </c>
      <c r="AA10" s="22">
        <v>2458000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874809</v>
      </c>
      <c r="D14" s="18"/>
      <c r="E14" s="19">
        <v>100174208</v>
      </c>
      <c r="F14" s="20">
        <v>100174208</v>
      </c>
      <c r="G14" s="20">
        <v>2378208</v>
      </c>
      <c r="H14" s="20">
        <v>14284</v>
      </c>
      <c r="I14" s="20">
        <v>-1041110</v>
      </c>
      <c r="J14" s="20">
        <v>1351382</v>
      </c>
      <c r="K14" s="20">
        <v>-1470558</v>
      </c>
      <c r="L14" s="20">
        <v>9829</v>
      </c>
      <c r="M14" s="20">
        <v>119313</v>
      </c>
      <c r="N14" s="20">
        <v>-1341416</v>
      </c>
      <c r="O14" s="20"/>
      <c r="P14" s="20"/>
      <c r="Q14" s="20"/>
      <c r="R14" s="20"/>
      <c r="S14" s="20"/>
      <c r="T14" s="20"/>
      <c r="U14" s="20"/>
      <c r="V14" s="20"/>
      <c r="W14" s="20">
        <v>9966</v>
      </c>
      <c r="X14" s="20">
        <v>50085803</v>
      </c>
      <c r="Y14" s="20">
        <v>-50075837</v>
      </c>
      <c r="Z14" s="21">
        <v>-99.980102145911488</v>
      </c>
      <c r="AA14" s="22">
        <v>100174208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244095</v>
      </c>
      <c r="F15" s="20">
        <v>244095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122046</v>
      </c>
      <c r="Y15" s="20">
        <v>-122046</v>
      </c>
      <c r="Z15" s="21">
        <v>-100</v>
      </c>
      <c r="AA15" s="22">
        <v>244095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874809</v>
      </c>
      <c r="D17" s="26">
        <f>SUM(D6:D16)</f>
        <v>0</v>
      </c>
      <c r="E17" s="27">
        <f t="shared" si="0"/>
        <v>240833303</v>
      </c>
      <c r="F17" s="28">
        <f t="shared" si="0"/>
        <v>240833303</v>
      </c>
      <c r="G17" s="28">
        <f t="shared" si="0"/>
        <v>2378208</v>
      </c>
      <c r="H17" s="28">
        <f t="shared" si="0"/>
        <v>14284</v>
      </c>
      <c r="I17" s="28">
        <f t="shared" si="0"/>
        <v>-1041110</v>
      </c>
      <c r="J17" s="28">
        <f t="shared" si="0"/>
        <v>1351382</v>
      </c>
      <c r="K17" s="28">
        <f t="shared" si="0"/>
        <v>-1470558</v>
      </c>
      <c r="L17" s="28">
        <f t="shared" si="0"/>
        <v>9829</v>
      </c>
      <c r="M17" s="28">
        <f t="shared" si="0"/>
        <v>119313</v>
      </c>
      <c r="N17" s="28">
        <f t="shared" si="0"/>
        <v>-1341416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9966</v>
      </c>
      <c r="X17" s="28">
        <f t="shared" si="0"/>
        <v>120415343</v>
      </c>
      <c r="Y17" s="28">
        <f t="shared" si="0"/>
        <v>-120405377</v>
      </c>
      <c r="Z17" s="29">
        <f>+IF(X17&lt;&gt;0,+(Y17/X17)*100,0)</f>
        <v>-99.991723646047333</v>
      </c>
      <c r="AA17" s="30">
        <f>SUM(AA6:AA16)</f>
        <v>240833303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874809</v>
      </c>
      <c r="D38" s="32">
        <f>+D17+D27+D36</f>
        <v>0</v>
      </c>
      <c r="E38" s="33">
        <f t="shared" si="3"/>
        <v>240833303</v>
      </c>
      <c r="F38" s="2">
        <f t="shared" si="3"/>
        <v>240833303</v>
      </c>
      <c r="G38" s="2">
        <f t="shared" si="3"/>
        <v>2378208</v>
      </c>
      <c r="H38" s="2">
        <f t="shared" si="3"/>
        <v>14284</v>
      </c>
      <c r="I38" s="2">
        <f t="shared" si="3"/>
        <v>-1041110</v>
      </c>
      <c r="J38" s="2">
        <f t="shared" si="3"/>
        <v>1351382</v>
      </c>
      <c r="K38" s="2">
        <f t="shared" si="3"/>
        <v>-1470558</v>
      </c>
      <c r="L38" s="2">
        <f t="shared" si="3"/>
        <v>9829</v>
      </c>
      <c r="M38" s="2">
        <f t="shared" si="3"/>
        <v>119313</v>
      </c>
      <c r="N38" s="2">
        <f t="shared" si="3"/>
        <v>-1341416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9966</v>
      </c>
      <c r="X38" s="2">
        <f t="shared" si="3"/>
        <v>120415343</v>
      </c>
      <c r="Y38" s="2">
        <f t="shared" si="3"/>
        <v>-120405377</v>
      </c>
      <c r="Z38" s="34">
        <f>+IF(X38&lt;&gt;0,+(Y38/X38)*100,0)</f>
        <v>-99.991723646047333</v>
      </c>
      <c r="AA38" s="35">
        <f>+AA17+AA27+AA36</f>
        <v>240833303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2378208</v>
      </c>
      <c r="I39" s="2">
        <f>+H40+I60</f>
        <v>2392492</v>
      </c>
      <c r="J39" s="2">
        <f>+G39</f>
        <v>0</v>
      </c>
      <c r="K39" s="2">
        <f>+I40+K60</f>
        <v>1351382</v>
      </c>
      <c r="L39" s="2">
        <f>+K40+L60</f>
        <v>-119176</v>
      </c>
      <c r="M39" s="2">
        <f>+L40+M60</f>
        <v>-109347</v>
      </c>
      <c r="N39" s="2">
        <f>+K39</f>
        <v>1351382</v>
      </c>
      <c r="O39" s="2">
        <f>+M40+O60</f>
        <v>9966</v>
      </c>
      <c r="P39" s="2">
        <f>+O40+P60</f>
        <v>9966</v>
      </c>
      <c r="Q39" s="2">
        <f>+P40+Q60</f>
        <v>9966</v>
      </c>
      <c r="R39" s="2">
        <f>+O39</f>
        <v>9966</v>
      </c>
      <c r="S39" s="2">
        <f>+Q40+S60</f>
        <v>9966</v>
      </c>
      <c r="T39" s="2">
        <f>+S40+T60</f>
        <v>9966</v>
      </c>
      <c r="U39" s="2">
        <f>+T40+U60</f>
        <v>9966</v>
      </c>
      <c r="V39" s="2">
        <f>+S39</f>
        <v>9966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874809</v>
      </c>
      <c r="D40" s="43">
        <f t="shared" ref="D40:AA40" si="4">+D38+D39</f>
        <v>0</v>
      </c>
      <c r="E40" s="44">
        <f t="shared" si="4"/>
        <v>240833303</v>
      </c>
      <c r="F40" s="45">
        <f t="shared" si="4"/>
        <v>240833303</v>
      </c>
      <c r="G40" s="45">
        <f t="shared" si="4"/>
        <v>2378208</v>
      </c>
      <c r="H40" s="45">
        <f t="shared" si="4"/>
        <v>2392492</v>
      </c>
      <c r="I40" s="45">
        <f t="shared" si="4"/>
        <v>1351382</v>
      </c>
      <c r="J40" s="45">
        <f>+I40</f>
        <v>1351382</v>
      </c>
      <c r="K40" s="45">
        <f t="shared" si="4"/>
        <v>-119176</v>
      </c>
      <c r="L40" s="45">
        <f t="shared" si="4"/>
        <v>-109347</v>
      </c>
      <c r="M40" s="45">
        <f t="shared" si="4"/>
        <v>9966</v>
      </c>
      <c r="N40" s="45">
        <f>+M40</f>
        <v>9966</v>
      </c>
      <c r="O40" s="45">
        <f t="shared" si="4"/>
        <v>9966</v>
      </c>
      <c r="P40" s="45">
        <f t="shared" si="4"/>
        <v>9966</v>
      </c>
      <c r="Q40" s="45">
        <f t="shared" si="4"/>
        <v>9966</v>
      </c>
      <c r="R40" s="45">
        <f>+Q40</f>
        <v>9966</v>
      </c>
      <c r="S40" s="45">
        <f t="shared" si="4"/>
        <v>9966</v>
      </c>
      <c r="T40" s="45">
        <f t="shared" si="4"/>
        <v>9966</v>
      </c>
      <c r="U40" s="45">
        <f t="shared" si="4"/>
        <v>9966</v>
      </c>
      <c r="V40" s="45">
        <f>+U40</f>
        <v>9966</v>
      </c>
      <c r="W40" s="45">
        <f>+V40</f>
        <v>9966</v>
      </c>
      <c r="X40" s="45">
        <f t="shared" si="4"/>
        <v>120415343</v>
      </c>
      <c r="Y40" s="45">
        <f t="shared" si="4"/>
        <v>-120405377</v>
      </c>
      <c r="Z40" s="46">
        <f>+IF(X40&lt;&gt;0,+(Y40/X40)*100,0)</f>
        <v>-99.991723646047333</v>
      </c>
      <c r="AA40" s="47">
        <f t="shared" si="4"/>
        <v>240833303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5861264</v>
      </c>
      <c r="H6" s="20">
        <v>5678571</v>
      </c>
      <c r="I6" s="20">
        <v>5083221</v>
      </c>
      <c r="J6" s="20">
        <v>16623056</v>
      </c>
      <c r="K6" s="20"/>
      <c r="L6" s="20">
        <v>7101071</v>
      </c>
      <c r="M6" s="20"/>
      <c r="N6" s="20">
        <v>7101071</v>
      </c>
      <c r="O6" s="20"/>
      <c r="P6" s="20"/>
      <c r="Q6" s="20"/>
      <c r="R6" s="20"/>
      <c r="S6" s="20"/>
      <c r="T6" s="20"/>
      <c r="U6" s="20"/>
      <c r="V6" s="20"/>
      <c r="W6" s="20">
        <v>23724127</v>
      </c>
      <c r="X6" s="20"/>
      <c r="Y6" s="20">
        <v>23724127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35540277</v>
      </c>
      <c r="H7" s="20">
        <v>48481889</v>
      </c>
      <c r="I7" s="20">
        <v>43279452</v>
      </c>
      <c r="J7" s="20">
        <v>127301618</v>
      </c>
      <c r="K7" s="20">
        <v>52984744</v>
      </c>
      <c r="L7" s="20">
        <v>40109060</v>
      </c>
      <c r="M7" s="20">
        <v>152278111</v>
      </c>
      <c r="N7" s="20">
        <v>245371915</v>
      </c>
      <c r="O7" s="20"/>
      <c r="P7" s="20"/>
      <c r="Q7" s="20"/>
      <c r="R7" s="20"/>
      <c r="S7" s="20"/>
      <c r="T7" s="20"/>
      <c r="U7" s="20"/>
      <c r="V7" s="20"/>
      <c r="W7" s="20">
        <v>372673533</v>
      </c>
      <c r="X7" s="20"/>
      <c r="Y7" s="20">
        <v>372673533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96253736</v>
      </c>
      <c r="H8" s="20">
        <v>538336</v>
      </c>
      <c r="I8" s="20">
        <v>10029441</v>
      </c>
      <c r="J8" s="20">
        <v>106821513</v>
      </c>
      <c r="K8" s="20"/>
      <c r="L8" s="20">
        <v>6842649</v>
      </c>
      <c r="M8" s="20"/>
      <c r="N8" s="20">
        <v>6842649</v>
      </c>
      <c r="O8" s="20"/>
      <c r="P8" s="20"/>
      <c r="Q8" s="20"/>
      <c r="R8" s="20"/>
      <c r="S8" s="20"/>
      <c r="T8" s="20"/>
      <c r="U8" s="20"/>
      <c r="V8" s="20"/>
      <c r="W8" s="20">
        <v>113664162</v>
      </c>
      <c r="X8" s="20"/>
      <c r="Y8" s="20">
        <v>113664162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2200000</v>
      </c>
      <c r="I9" s="20"/>
      <c r="J9" s="20">
        <v>2200000</v>
      </c>
      <c r="K9" s="20"/>
      <c r="L9" s="20">
        <v>626000</v>
      </c>
      <c r="M9" s="20"/>
      <c r="N9" s="20">
        <v>626000</v>
      </c>
      <c r="O9" s="20"/>
      <c r="P9" s="20"/>
      <c r="Q9" s="20"/>
      <c r="R9" s="20"/>
      <c r="S9" s="20"/>
      <c r="T9" s="20"/>
      <c r="U9" s="20"/>
      <c r="V9" s="20"/>
      <c r="W9" s="20">
        <v>2826000</v>
      </c>
      <c r="X9" s="20"/>
      <c r="Y9" s="20">
        <v>2826000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9313000</v>
      </c>
      <c r="H10" s="20">
        <v>4025328</v>
      </c>
      <c r="I10" s="20"/>
      <c r="J10" s="20">
        <v>13338328</v>
      </c>
      <c r="K10" s="20"/>
      <c r="L10" s="20">
        <v>16907974</v>
      </c>
      <c r="M10" s="20"/>
      <c r="N10" s="20">
        <v>16907974</v>
      </c>
      <c r="O10" s="20"/>
      <c r="P10" s="20"/>
      <c r="Q10" s="20"/>
      <c r="R10" s="20"/>
      <c r="S10" s="20"/>
      <c r="T10" s="20"/>
      <c r="U10" s="20"/>
      <c r="V10" s="20"/>
      <c r="W10" s="20">
        <v>30246302</v>
      </c>
      <c r="X10" s="20"/>
      <c r="Y10" s="20">
        <v>30246302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3311</v>
      </c>
      <c r="H12" s="20">
        <v>3724</v>
      </c>
      <c r="I12" s="20">
        <v>1978</v>
      </c>
      <c r="J12" s="20">
        <v>9013</v>
      </c>
      <c r="K12" s="20">
        <v>183636</v>
      </c>
      <c r="L12" s="20">
        <v>61210</v>
      </c>
      <c r="M12" s="20">
        <v>3688</v>
      </c>
      <c r="N12" s="20">
        <v>248534</v>
      </c>
      <c r="O12" s="20"/>
      <c r="P12" s="20"/>
      <c r="Q12" s="20"/>
      <c r="R12" s="20"/>
      <c r="S12" s="20"/>
      <c r="T12" s="20"/>
      <c r="U12" s="20"/>
      <c r="V12" s="20"/>
      <c r="W12" s="20">
        <v>257547</v>
      </c>
      <c r="X12" s="20"/>
      <c r="Y12" s="20">
        <v>257547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-98159366</v>
      </c>
      <c r="H14" s="20">
        <v>-56647172</v>
      </c>
      <c r="I14" s="20">
        <v>-21308904</v>
      </c>
      <c r="J14" s="20">
        <v>-176115442</v>
      </c>
      <c r="K14" s="20">
        <v>-29594818</v>
      </c>
      <c r="L14" s="20">
        <v>-41837682</v>
      </c>
      <c r="M14" s="20">
        <v>-58721711</v>
      </c>
      <c r="N14" s="20">
        <v>-130154211</v>
      </c>
      <c r="O14" s="20"/>
      <c r="P14" s="20"/>
      <c r="Q14" s="20"/>
      <c r="R14" s="20"/>
      <c r="S14" s="20"/>
      <c r="T14" s="20"/>
      <c r="U14" s="20"/>
      <c r="V14" s="20"/>
      <c r="W14" s="20">
        <v>-306269653</v>
      </c>
      <c r="X14" s="20"/>
      <c r="Y14" s="20">
        <v>-306269653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48812222</v>
      </c>
      <c r="H17" s="28">
        <f t="shared" si="0"/>
        <v>4280676</v>
      </c>
      <c r="I17" s="28">
        <f t="shared" si="0"/>
        <v>37085188</v>
      </c>
      <c r="J17" s="28">
        <f t="shared" si="0"/>
        <v>90178086</v>
      </c>
      <c r="K17" s="28">
        <f t="shared" si="0"/>
        <v>23573562</v>
      </c>
      <c r="L17" s="28">
        <f t="shared" si="0"/>
        <v>29810282</v>
      </c>
      <c r="M17" s="28">
        <f t="shared" si="0"/>
        <v>93560088</v>
      </c>
      <c r="N17" s="28">
        <f t="shared" si="0"/>
        <v>146943932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237122018</v>
      </c>
      <c r="X17" s="28">
        <f t="shared" si="0"/>
        <v>0</v>
      </c>
      <c r="Y17" s="28">
        <f t="shared" si="0"/>
        <v>237122018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-250767</v>
      </c>
      <c r="F24" s="20">
        <v>250767</v>
      </c>
      <c r="G24" s="20">
        <v>20889</v>
      </c>
      <c r="H24" s="20">
        <v>-251946</v>
      </c>
      <c r="I24" s="20">
        <v>251946</v>
      </c>
      <c r="J24" s="20">
        <v>20889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20889</v>
      </c>
      <c r="X24" s="20"/>
      <c r="Y24" s="20">
        <v>20889</v>
      </c>
      <c r="Z24" s="21"/>
      <c r="AA24" s="22">
        <v>250767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-1229119</v>
      </c>
      <c r="H26" s="20">
        <v>-660248</v>
      </c>
      <c r="I26" s="20">
        <v>-1102878</v>
      </c>
      <c r="J26" s="20">
        <v>-2992245</v>
      </c>
      <c r="K26" s="20">
        <v>-3492289</v>
      </c>
      <c r="L26" s="20">
        <v>-11118228</v>
      </c>
      <c r="M26" s="20">
        <v>-2236986</v>
      </c>
      <c r="N26" s="20">
        <v>-16847503</v>
      </c>
      <c r="O26" s="20"/>
      <c r="P26" s="20"/>
      <c r="Q26" s="20"/>
      <c r="R26" s="20"/>
      <c r="S26" s="20"/>
      <c r="T26" s="20"/>
      <c r="U26" s="20"/>
      <c r="V26" s="20"/>
      <c r="W26" s="20">
        <v>-19839748</v>
      </c>
      <c r="X26" s="20"/>
      <c r="Y26" s="20">
        <v>-19839748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-250767</v>
      </c>
      <c r="F27" s="28">
        <f t="shared" si="1"/>
        <v>250767</v>
      </c>
      <c r="G27" s="28">
        <f t="shared" si="1"/>
        <v>-1208230</v>
      </c>
      <c r="H27" s="28">
        <f t="shared" si="1"/>
        <v>-912194</v>
      </c>
      <c r="I27" s="28">
        <f t="shared" si="1"/>
        <v>-850932</v>
      </c>
      <c r="J27" s="28">
        <f t="shared" si="1"/>
        <v>-2971356</v>
      </c>
      <c r="K27" s="28">
        <f t="shared" si="1"/>
        <v>-3492289</v>
      </c>
      <c r="L27" s="28">
        <f t="shared" si="1"/>
        <v>-11118228</v>
      </c>
      <c r="M27" s="28">
        <f t="shared" si="1"/>
        <v>-2236986</v>
      </c>
      <c r="N27" s="28">
        <f t="shared" si="1"/>
        <v>-16847503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-19818859</v>
      </c>
      <c r="X27" s="28">
        <f t="shared" si="1"/>
        <v>0</v>
      </c>
      <c r="Y27" s="28">
        <f t="shared" si="1"/>
        <v>-19818859</v>
      </c>
      <c r="Z27" s="29">
        <f>+IF(X27&lt;&gt;0,+(Y27/X27)*100,0)</f>
        <v>0</v>
      </c>
      <c r="AA27" s="30">
        <f>SUM(AA21:AA26)</f>
        <v>250767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12433243</v>
      </c>
      <c r="F33" s="20">
        <v>-12433243</v>
      </c>
      <c r="G33" s="20">
        <v>-1000527</v>
      </c>
      <c r="H33" s="36">
        <v>8935836</v>
      </c>
      <c r="I33" s="36">
        <v>-8933213</v>
      </c>
      <c r="J33" s="36">
        <v>-997904</v>
      </c>
      <c r="K33" s="20">
        <v>20634</v>
      </c>
      <c r="L33" s="20">
        <v>-19550</v>
      </c>
      <c r="M33" s="20">
        <v>-15826</v>
      </c>
      <c r="N33" s="20">
        <v>-14742</v>
      </c>
      <c r="O33" s="36"/>
      <c r="P33" s="36"/>
      <c r="Q33" s="36"/>
      <c r="R33" s="20"/>
      <c r="S33" s="20"/>
      <c r="T33" s="20"/>
      <c r="U33" s="20"/>
      <c r="V33" s="36"/>
      <c r="W33" s="36">
        <v>-1012646</v>
      </c>
      <c r="X33" s="36"/>
      <c r="Y33" s="20">
        <v>-1012646</v>
      </c>
      <c r="Z33" s="21"/>
      <c r="AA33" s="22">
        <v>-12433243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12433243</v>
      </c>
      <c r="F36" s="28">
        <f t="shared" si="2"/>
        <v>-12433243</v>
      </c>
      <c r="G36" s="28">
        <f t="shared" si="2"/>
        <v>-1000527</v>
      </c>
      <c r="H36" s="28">
        <f t="shared" si="2"/>
        <v>8935836</v>
      </c>
      <c r="I36" s="28">
        <f t="shared" si="2"/>
        <v>-8933213</v>
      </c>
      <c r="J36" s="28">
        <f t="shared" si="2"/>
        <v>-997904</v>
      </c>
      <c r="K36" s="28">
        <f t="shared" si="2"/>
        <v>20634</v>
      </c>
      <c r="L36" s="28">
        <f t="shared" si="2"/>
        <v>-19550</v>
      </c>
      <c r="M36" s="28">
        <f t="shared" si="2"/>
        <v>-15826</v>
      </c>
      <c r="N36" s="28">
        <f t="shared" si="2"/>
        <v>-14742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-1012646</v>
      </c>
      <c r="X36" s="28">
        <f t="shared" si="2"/>
        <v>0</v>
      </c>
      <c r="Y36" s="28">
        <f t="shared" si="2"/>
        <v>-1012646</v>
      </c>
      <c r="Z36" s="29">
        <f>+IF(X36&lt;&gt;0,+(Y36/X36)*100,0)</f>
        <v>0</v>
      </c>
      <c r="AA36" s="30">
        <f>SUM(AA31:AA35)</f>
        <v>-12433243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12182476</v>
      </c>
      <c r="F38" s="2">
        <f t="shared" si="3"/>
        <v>-12182476</v>
      </c>
      <c r="G38" s="2">
        <f t="shared" si="3"/>
        <v>46603465</v>
      </c>
      <c r="H38" s="2">
        <f t="shared" si="3"/>
        <v>12304318</v>
      </c>
      <c r="I38" s="2">
        <f t="shared" si="3"/>
        <v>27301043</v>
      </c>
      <c r="J38" s="2">
        <f t="shared" si="3"/>
        <v>86208826</v>
      </c>
      <c r="K38" s="2">
        <f t="shared" si="3"/>
        <v>20101907</v>
      </c>
      <c r="L38" s="2">
        <f t="shared" si="3"/>
        <v>18672504</v>
      </c>
      <c r="M38" s="2">
        <f t="shared" si="3"/>
        <v>91307276</v>
      </c>
      <c r="N38" s="2">
        <f t="shared" si="3"/>
        <v>130081687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216290513</v>
      </c>
      <c r="X38" s="2">
        <f t="shared" si="3"/>
        <v>0</v>
      </c>
      <c r="Y38" s="2">
        <f t="shared" si="3"/>
        <v>216290513</v>
      </c>
      <c r="Z38" s="34">
        <f>+IF(X38&lt;&gt;0,+(Y38/X38)*100,0)</f>
        <v>0</v>
      </c>
      <c r="AA38" s="35">
        <f>+AA17+AA27+AA36</f>
        <v>-12182476</v>
      </c>
    </row>
    <row r="39" spans="1:27" ht="13.5" x14ac:dyDescent="0.25">
      <c r="A39" s="23" t="s">
        <v>61</v>
      </c>
      <c r="B39" s="17"/>
      <c r="C39" s="32">
        <v>-28565991</v>
      </c>
      <c r="D39" s="32"/>
      <c r="E39" s="33">
        <v>6989226</v>
      </c>
      <c r="F39" s="2">
        <v>6989226</v>
      </c>
      <c r="G39" s="2"/>
      <c r="H39" s="2">
        <f>+G40+H60</f>
        <v>48107759</v>
      </c>
      <c r="I39" s="2">
        <f>+H40+I60</f>
        <v>60412077</v>
      </c>
      <c r="J39" s="2">
        <f>+G39</f>
        <v>0</v>
      </c>
      <c r="K39" s="2">
        <f>+I40+K60</f>
        <v>87713120</v>
      </c>
      <c r="L39" s="2">
        <f>+K40+L60</f>
        <v>106255045</v>
      </c>
      <c r="M39" s="2">
        <f>+L40+M60</f>
        <v>124927549</v>
      </c>
      <c r="N39" s="2">
        <f>+K39</f>
        <v>87713120</v>
      </c>
      <c r="O39" s="2">
        <f>+M40+O60</f>
        <v>216234825</v>
      </c>
      <c r="P39" s="2">
        <f>+O40+P60</f>
        <v>216234825</v>
      </c>
      <c r="Q39" s="2">
        <f>+P40+Q60</f>
        <v>216234825</v>
      </c>
      <c r="R39" s="2">
        <f>+O39</f>
        <v>216234825</v>
      </c>
      <c r="S39" s="2">
        <f>+Q40+S60</f>
        <v>216234825</v>
      </c>
      <c r="T39" s="2">
        <f>+S40+T60</f>
        <v>216234825</v>
      </c>
      <c r="U39" s="2">
        <f>+T40+U60</f>
        <v>216234825</v>
      </c>
      <c r="V39" s="2">
        <f>+S39</f>
        <v>216234825</v>
      </c>
      <c r="W39" s="2">
        <f>+G39</f>
        <v>0</v>
      </c>
      <c r="X39" s="2">
        <v>582440</v>
      </c>
      <c r="Y39" s="2">
        <f>+W39-X39</f>
        <v>-582440</v>
      </c>
      <c r="Z39" s="34">
        <f>+IF(X39&lt;&gt;0,+(Y39/X39)*100,0)</f>
        <v>-100</v>
      </c>
      <c r="AA39" s="35">
        <v>6989226</v>
      </c>
    </row>
    <row r="40" spans="1:27" ht="13.5" x14ac:dyDescent="0.25">
      <c r="A40" s="41" t="s">
        <v>63</v>
      </c>
      <c r="B40" s="42" t="s">
        <v>62</v>
      </c>
      <c r="C40" s="43">
        <f>+C38+C39</f>
        <v>-28565991</v>
      </c>
      <c r="D40" s="43">
        <f t="shared" ref="D40:AA40" si="4">+D38+D39</f>
        <v>0</v>
      </c>
      <c r="E40" s="44">
        <f t="shared" si="4"/>
        <v>19171702</v>
      </c>
      <c r="F40" s="45">
        <f t="shared" si="4"/>
        <v>-5193250</v>
      </c>
      <c r="G40" s="45">
        <f t="shared" si="4"/>
        <v>46603465</v>
      </c>
      <c r="H40" s="45">
        <f t="shared" si="4"/>
        <v>60412077</v>
      </c>
      <c r="I40" s="45">
        <f t="shared" si="4"/>
        <v>87713120</v>
      </c>
      <c r="J40" s="45">
        <f>+I40</f>
        <v>87713120</v>
      </c>
      <c r="K40" s="45">
        <f t="shared" si="4"/>
        <v>107815027</v>
      </c>
      <c r="L40" s="45">
        <f t="shared" si="4"/>
        <v>124927549</v>
      </c>
      <c r="M40" s="45">
        <f t="shared" si="4"/>
        <v>216234825</v>
      </c>
      <c r="N40" s="45">
        <f>+M40</f>
        <v>216234825</v>
      </c>
      <c r="O40" s="45">
        <f t="shared" si="4"/>
        <v>216234825</v>
      </c>
      <c r="P40" s="45">
        <f t="shared" si="4"/>
        <v>216234825</v>
      </c>
      <c r="Q40" s="45">
        <f t="shared" si="4"/>
        <v>216234825</v>
      </c>
      <c r="R40" s="45">
        <f>+Q40</f>
        <v>216234825</v>
      </c>
      <c r="S40" s="45">
        <f t="shared" si="4"/>
        <v>216234825</v>
      </c>
      <c r="T40" s="45">
        <f t="shared" si="4"/>
        <v>216234825</v>
      </c>
      <c r="U40" s="45">
        <f t="shared" si="4"/>
        <v>216234825</v>
      </c>
      <c r="V40" s="45">
        <f>+U40</f>
        <v>216234825</v>
      </c>
      <c r="W40" s="45">
        <f>+V40</f>
        <v>216234825</v>
      </c>
      <c r="X40" s="45">
        <f t="shared" si="4"/>
        <v>582440</v>
      </c>
      <c r="Y40" s="45">
        <f t="shared" si="4"/>
        <v>215708073</v>
      </c>
      <c r="Z40" s="46">
        <f>+IF(X40&lt;&gt;0,+(Y40/X40)*100,0)</f>
        <v>37035.243630245175</v>
      </c>
      <c r="AA40" s="47">
        <f t="shared" si="4"/>
        <v>-5193250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2" hidden="1" x14ac:dyDescent="0.2">
      <c r="H60">
        <v>1504294</v>
      </c>
      <c r="L60">
        <v>-1559982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120490245</v>
      </c>
      <c r="D6" s="18"/>
      <c r="E6" s="19">
        <v>76158476</v>
      </c>
      <c r="F6" s="20">
        <v>76158476</v>
      </c>
      <c r="G6" s="20">
        <v>5770023</v>
      </c>
      <c r="H6" s="20">
        <v>6859779</v>
      </c>
      <c r="I6" s="20">
        <v>5906559</v>
      </c>
      <c r="J6" s="20">
        <v>18536361</v>
      </c>
      <c r="K6" s="20">
        <v>6791990</v>
      </c>
      <c r="L6" s="20">
        <v>6980792</v>
      </c>
      <c r="M6" s="20">
        <v>5675324</v>
      </c>
      <c r="N6" s="20">
        <v>19448106</v>
      </c>
      <c r="O6" s="20"/>
      <c r="P6" s="20"/>
      <c r="Q6" s="20"/>
      <c r="R6" s="20"/>
      <c r="S6" s="20"/>
      <c r="T6" s="20"/>
      <c r="U6" s="20"/>
      <c r="V6" s="20"/>
      <c r="W6" s="20">
        <v>37984467</v>
      </c>
      <c r="X6" s="20">
        <v>38079240</v>
      </c>
      <c r="Y6" s="20">
        <v>-94773</v>
      </c>
      <c r="Z6" s="21">
        <v>-0.248883643686166</v>
      </c>
      <c r="AA6" s="22">
        <v>76158476</v>
      </c>
    </row>
    <row r="7" spans="1:27" ht="13.5" x14ac:dyDescent="0.25">
      <c r="A7" s="23" t="s">
        <v>35</v>
      </c>
      <c r="B7" s="17" t="s">
        <v>32</v>
      </c>
      <c r="C7" s="18">
        <v>510062813</v>
      </c>
      <c r="D7" s="18"/>
      <c r="E7" s="19">
        <v>432661612</v>
      </c>
      <c r="F7" s="20">
        <v>432661612</v>
      </c>
      <c r="G7" s="20">
        <v>19433941</v>
      </c>
      <c r="H7" s="20">
        <v>17926281</v>
      </c>
      <c r="I7" s="20">
        <v>20870516</v>
      </c>
      <c r="J7" s="20">
        <v>58230738</v>
      </c>
      <c r="K7" s="20">
        <v>24224739</v>
      </c>
      <c r="L7" s="20">
        <v>21476291</v>
      </c>
      <c r="M7" s="20">
        <v>18396129</v>
      </c>
      <c r="N7" s="20">
        <v>64097159</v>
      </c>
      <c r="O7" s="20"/>
      <c r="P7" s="20"/>
      <c r="Q7" s="20"/>
      <c r="R7" s="20"/>
      <c r="S7" s="20"/>
      <c r="T7" s="20"/>
      <c r="U7" s="20"/>
      <c r="V7" s="20"/>
      <c r="W7" s="20">
        <v>122327897</v>
      </c>
      <c r="X7" s="20">
        <v>216330804</v>
      </c>
      <c r="Y7" s="20">
        <v>-94002907</v>
      </c>
      <c r="Z7" s="21">
        <v>-43.453315599011965</v>
      </c>
      <c r="AA7" s="22">
        <v>432661612</v>
      </c>
    </row>
    <row r="8" spans="1:27" ht="13.5" x14ac:dyDescent="0.25">
      <c r="A8" s="23" t="s">
        <v>36</v>
      </c>
      <c r="B8" s="17" t="s">
        <v>32</v>
      </c>
      <c r="C8" s="18">
        <v>35190243</v>
      </c>
      <c r="D8" s="18"/>
      <c r="E8" s="19">
        <v>148833864</v>
      </c>
      <c r="F8" s="20">
        <v>148833864</v>
      </c>
      <c r="G8" s="20">
        <v>109284853</v>
      </c>
      <c r="H8" s="20">
        <v>19321664</v>
      </c>
      <c r="I8" s="20">
        <v>-11466867</v>
      </c>
      <c r="J8" s="20">
        <v>117139650</v>
      </c>
      <c r="K8" s="20">
        <v>17172382</v>
      </c>
      <c r="L8" s="20">
        <v>-1804071</v>
      </c>
      <c r="M8" s="20">
        <v>64200121</v>
      </c>
      <c r="N8" s="20">
        <v>79568432</v>
      </c>
      <c r="O8" s="20"/>
      <c r="P8" s="20"/>
      <c r="Q8" s="20"/>
      <c r="R8" s="20"/>
      <c r="S8" s="20"/>
      <c r="T8" s="20"/>
      <c r="U8" s="20"/>
      <c r="V8" s="20"/>
      <c r="W8" s="20">
        <v>196708082</v>
      </c>
      <c r="X8" s="20">
        <v>74416932</v>
      </c>
      <c r="Y8" s="20">
        <v>122291150</v>
      </c>
      <c r="Z8" s="21">
        <v>164.33242638919862</v>
      </c>
      <c r="AA8" s="22">
        <v>148833864</v>
      </c>
    </row>
    <row r="9" spans="1:27" ht="13.5" x14ac:dyDescent="0.25">
      <c r="A9" s="23" t="s">
        <v>37</v>
      </c>
      <c r="B9" s="17" t="s">
        <v>6</v>
      </c>
      <c r="C9" s="18">
        <v>8966000</v>
      </c>
      <c r="D9" s="18"/>
      <c r="E9" s="19">
        <v>222889250</v>
      </c>
      <c r="F9" s="20">
        <v>222889250</v>
      </c>
      <c r="G9" s="20"/>
      <c r="H9" s="20">
        <v>3418000</v>
      </c>
      <c r="I9" s="20"/>
      <c r="J9" s="20">
        <v>3418000</v>
      </c>
      <c r="K9" s="20"/>
      <c r="L9" s="20"/>
      <c r="M9" s="20">
        <v>752000</v>
      </c>
      <c r="N9" s="20">
        <v>752000</v>
      </c>
      <c r="O9" s="20"/>
      <c r="P9" s="20"/>
      <c r="Q9" s="20"/>
      <c r="R9" s="20"/>
      <c r="S9" s="20"/>
      <c r="T9" s="20"/>
      <c r="U9" s="20"/>
      <c r="V9" s="20"/>
      <c r="W9" s="20">
        <v>4170000</v>
      </c>
      <c r="X9" s="20">
        <v>111444624</v>
      </c>
      <c r="Y9" s="20">
        <v>-107274624</v>
      </c>
      <c r="Z9" s="21">
        <v>-96.258231352640209</v>
      </c>
      <c r="AA9" s="22">
        <v>222889250</v>
      </c>
    </row>
    <row r="10" spans="1:27" ht="13.5" x14ac:dyDescent="0.25">
      <c r="A10" s="23" t="s">
        <v>38</v>
      </c>
      <c r="B10" s="17" t="s">
        <v>6</v>
      </c>
      <c r="C10" s="18">
        <v>118759351</v>
      </c>
      <c r="D10" s="18"/>
      <c r="E10" s="19">
        <v>157403750</v>
      </c>
      <c r="F10" s="20">
        <v>157403750</v>
      </c>
      <c r="G10" s="20">
        <v>21367000</v>
      </c>
      <c r="H10" s="20">
        <v>30000000</v>
      </c>
      <c r="I10" s="20"/>
      <c r="J10" s="20">
        <v>51367000</v>
      </c>
      <c r="K10" s="20"/>
      <c r="L10" s="20">
        <v>5000000</v>
      </c>
      <c r="M10" s="20">
        <v>47272000</v>
      </c>
      <c r="N10" s="20">
        <v>52272000</v>
      </c>
      <c r="O10" s="20"/>
      <c r="P10" s="20"/>
      <c r="Q10" s="20"/>
      <c r="R10" s="20"/>
      <c r="S10" s="20"/>
      <c r="T10" s="20"/>
      <c r="U10" s="20"/>
      <c r="V10" s="20"/>
      <c r="W10" s="20">
        <v>103639000</v>
      </c>
      <c r="X10" s="20">
        <v>78701874</v>
      </c>
      <c r="Y10" s="20">
        <v>24937126</v>
      </c>
      <c r="Z10" s="21">
        <v>31.685555543442334</v>
      </c>
      <c r="AA10" s="22">
        <v>157403750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1896943</v>
      </c>
      <c r="F11" s="20">
        <v>1896943</v>
      </c>
      <c r="G11" s="20">
        <v>111593</v>
      </c>
      <c r="H11" s="20"/>
      <c r="I11" s="20"/>
      <c r="J11" s="20">
        <v>111593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111593</v>
      </c>
      <c r="X11" s="20">
        <v>948474</v>
      </c>
      <c r="Y11" s="20">
        <v>-836881</v>
      </c>
      <c r="Z11" s="21">
        <v>-88.23446926325866</v>
      </c>
      <c r="AA11" s="22">
        <v>1896943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-935113999</v>
      </c>
      <c r="D14" s="18"/>
      <c r="E14" s="19">
        <v>-564045229</v>
      </c>
      <c r="F14" s="20">
        <v>-564045229</v>
      </c>
      <c r="G14" s="20">
        <v>-154311696</v>
      </c>
      <c r="H14" s="20">
        <v>-78997184</v>
      </c>
      <c r="I14" s="20">
        <v>-83882535</v>
      </c>
      <c r="J14" s="20">
        <v>-317191415</v>
      </c>
      <c r="K14" s="20">
        <v>-45322369</v>
      </c>
      <c r="L14" s="20">
        <v>-53244725</v>
      </c>
      <c r="M14" s="20">
        <v>-118969392</v>
      </c>
      <c r="N14" s="20">
        <v>-217536486</v>
      </c>
      <c r="O14" s="20"/>
      <c r="P14" s="20"/>
      <c r="Q14" s="20"/>
      <c r="R14" s="20"/>
      <c r="S14" s="20"/>
      <c r="T14" s="20"/>
      <c r="U14" s="20"/>
      <c r="V14" s="20"/>
      <c r="W14" s="20">
        <v>-534727901</v>
      </c>
      <c r="X14" s="20">
        <v>-282022620</v>
      </c>
      <c r="Y14" s="20">
        <v>-252705281</v>
      </c>
      <c r="Z14" s="21">
        <v>89.604614339090958</v>
      </c>
      <c r="AA14" s="22">
        <v>-564045229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-141645347</v>
      </c>
      <c r="D17" s="26">
        <f>SUM(D6:D16)</f>
        <v>0</v>
      </c>
      <c r="E17" s="27">
        <f t="shared" si="0"/>
        <v>475798666</v>
      </c>
      <c r="F17" s="28">
        <f t="shared" si="0"/>
        <v>475798666</v>
      </c>
      <c r="G17" s="28">
        <f t="shared" si="0"/>
        <v>1655714</v>
      </c>
      <c r="H17" s="28">
        <f t="shared" si="0"/>
        <v>-1471460</v>
      </c>
      <c r="I17" s="28">
        <f t="shared" si="0"/>
        <v>-68572327</v>
      </c>
      <c r="J17" s="28">
        <f t="shared" si="0"/>
        <v>-68388073</v>
      </c>
      <c r="K17" s="28">
        <f t="shared" si="0"/>
        <v>2866742</v>
      </c>
      <c r="L17" s="28">
        <f t="shared" si="0"/>
        <v>-21591713</v>
      </c>
      <c r="M17" s="28">
        <f t="shared" si="0"/>
        <v>17326182</v>
      </c>
      <c r="N17" s="28">
        <f t="shared" si="0"/>
        <v>-1398789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-69786862</v>
      </c>
      <c r="X17" s="28">
        <f t="shared" si="0"/>
        <v>237899328</v>
      </c>
      <c r="Y17" s="28">
        <f t="shared" si="0"/>
        <v>-307686190</v>
      </c>
      <c r="Z17" s="29">
        <f>+IF(X17&lt;&gt;0,+(Y17/X17)*100,0)</f>
        <v>-129.33461922179117</v>
      </c>
      <c r="AA17" s="30">
        <f>SUM(AA6:AA16)</f>
        <v>475798666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-548131</v>
      </c>
      <c r="D26" s="18"/>
      <c r="E26" s="19">
        <v>-157403751</v>
      </c>
      <c r="F26" s="20">
        <v>-157403751</v>
      </c>
      <c r="G26" s="20">
        <v>-548131</v>
      </c>
      <c r="H26" s="20">
        <v>-10358275</v>
      </c>
      <c r="I26" s="20">
        <v>-1485278</v>
      </c>
      <c r="J26" s="20">
        <v>-12391684</v>
      </c>
      <c r="K26" s="20">
        <v>-6249948</v>
      </c>
      <c r="L26" s="20">
        <v>-11343065</v>
      </c>
      <c r="M26" s="20">
        <v>-12474877</v>
      </c>
      <c r="N26" s="20">
        <v>-30067890</v>
      </c>
      <c r="O26" s="20"/>
      <c r="P26" s="20"/>
      <c r="Q26" s="20"/>
      <c r="R26" s="20"/>
      <c r="S26" s="20"/>
      <c r="T26" s="20"/>
      <c r="U26" s="20"/>
      <c r="V26" s="20"/>
      <c r="W26" s="20">
        <v>-42459574</v>
      </c>
      <c r="X26" s="20">
        <v>-78701874</v>
      </c>
      <c r="Y26" s="20">
        <v>36242300</v>
      </c>
      <c r="Z26" s="21">
        <v>-46.050110572970596</v>
      </c>
      <c r="AA26" s="22">
        <v>-157403751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-548131</v>
      </c>
      <c r="D27" s="26">
        <f>SUM(D21:D26)</f>
        <v>0</v>
      </c>
      <c r="E27" s="27">
        <f t="shared" si="1"/>
        <v>-157403751</v>
      </c>
      <c r="F27" s="28">
        <f t="shared" si="1"/>
        <v>-157403751</v>
      </c>
      <c r="G27" s="28">
        <f t="shared" si="1"/>
        <v>-548131</v>
      </c>
      <c r="H27" s="28">
        <f t="shared" si="1"/>
        <v>-10358275</v>
      </c>
      <c r="I27" s="28">
        <f t="shared" si="1"/>
        <v>-1485278</v>
      </c>
      <c r="J27" s="28">
        <f t="shared" si="1"/>
        <v>-12391684</v>
      </c>
      <c r="K27" s="28">
        <f t="shared" si="1"/>
        <v>-6249948</v>
      </c>
      <c r="L27" s="28">
        <f t="shared" si="1"/>
        <v>-11343065</v>
      </c>
      <c r="M27" s="28">
        <f t="shared" si="1"/>
        <v>-12474877</v>
      </c>
      <c r="N27" s="28">
        <f t="shared" si="1"/>
        <v>-30067890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-42459574</v>
      </c>
      <c r="X27" s="28">
        <f t="shared" si="1"/>
        <v>-78701874</v>
      </c>
      <c r="Y27" s="28">
        <f t="shared" si="1"/>
        <v>36242300</v>
      </c>
      <c r="Z27" s="29">
        <f>+IF(X27&lt;&gt;0,+(Y27/X27)*100,0)</f>
        <v>-46.050110572970596</v>
      </c>
      <c r="AA27" s="30">
        <f>SUM(AA21:AA26)</f>
        <v>-157403751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38036010</v>
      </c>
      <c r="D32" s="18"/>
      <c r="E32" s="19">
        <v>10000000</v>
      </c>
      <c r="F32" s="20">
        <v>10000000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4999998</v>
      </c>
      <c r="Y32" s="20">
        <v>-4999998</v>
      </c>
      <c r="Z32" s="21">
        <v>-100</v>
      </c>
      <c r="AA32" s="22">
        <v>10000000</v>
      </c>
    </row>
    <row r="33" spans="1:27" ht="13.5" x14ac:dyDescent="0.25">
      <c r="A33" s="23" t="s">
        <v>57</v>
      </c>
      <c r="B33" s="17" t="s">
        <v>32</v>
      </c>
      <c r="C33" s="18">
        <v>-126018</v>
      </c>
      <c r="D33" s="18"/>
      <c r="E33" s="19">
        <v>599600</v>
      </c>
      <c r="F33" s="20">
        <v>599600</v>
      </c>
      <c r="G33" s="20">
        <v>4640401</v>
      </c>
      <c r="H33" s="36">
        <v>-10233698</v>
      </c>
      <c r="I33" s="36">
        <v>10223022</v>
      </c>
      <c r="J33" s="36">
        <v>4629725</v>
      </c>
      <c r="K33" s="20">
        <v>-5107170</v>
      </c>
      <c r="L33" s="20">
        <v>-2074</v>
      </c>
      <c r="M33" s="20">
        <v>-2157</v>
      </c>
      <c r="N33" s="20">
        <v>-5111401</v>
      </c>
      <c r="O33" s="36"/>
      <c r="P33" s="36"/>
      <c r="Q33" s="36"/>
      <c r="R33" s="20"/>
      <c r="S33" s="20"/>
      <c r="T33" s="20"/>
      <c r="U33" s="20"/>
      <c r="V33" s="36"/>
      <c r="W33" s="36">
        <v>-481676</v>
      </c>
      <c r="X33" s="36">
        <v>299794</v>
      </c>
      <c r="Y33" s="20">
        <v>-781470</v>
      </c>
      <c r="Z33" s="21">
        <v>-260.66899270832636</v>
      </c>
      <c r="AA33" s="22">
        <v>599600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37909992</v>
      </c>
      <c r="D36" s="26">
        <f>SUM(D31:D35)</f>
        <v>0</v>
      </c>
      <c r="E36" s="27">
        <f t="shared" si="2"/>
        <v>10599600</v>
      </c>
      <c r="F36" s="28">
        <f t="shared" si="2"/>
        <v>10599600</v>
      </c>
      <c r="G36" s="28">
        <f t="shared" si="2"/>
        <v>4640401</v>
      </c>
      <c r="H36" s="28">
        <f t="shared" si="2"/>
        <v>-10233698</v>
      </c>
      <c r="I36" s="28">
        <f t="shared" si="2"/>
        <v>10223022</v>
      </c>
      <c r="J36" s="28">
        <f t="shared" si="2"/>
        <v>4629725</v>
      </c>
      <c r="K36" s="28">
        <f t="shared" si="2"/>
        <v>-5107170</v>
      </c>
      <c r="L36" s="28">
        <f t="shared" si="2"/>
        <v>-2074</v>
      </c>
      <c r="M36" s="28">
        <f t="shared" si="2"/>
        <v>-2157</v>
      </c>
      <c r="N36" s="28">
        <f t="shared" si="2"/>
        <v>-5111401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-481676</v>
      </c>
      <c r="X36" s="28">
        <f t="shared" si="2"/>
        <v>5299792</v>
      </c>
      <c r="Y36" s="28">
        <f t="shared" si="2"/>
        <v>-5781468</v>
      </c>
      <c r="Z36" s="29">
        <f>+IF(X36&lt;&gt;0,+(Y36/X36)*100,0)</f>
        <v>-109.08858309911031</v>
      </c>
      <c r="AA36" s="30">
        <f>SUM(AA31:AA35)</f>
        <v>10599600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-104283486</v>
      </c>
      <c r="D38" s="32">
        <f>+D17+D27+D36</f>
        <v>0</v>
      </c>
      <c r="E38" s="33">
        <f t="shared" si="3"/>
        <v>328994515</v>
      </c>
      <c r="F38" s="2">
        <f t="shared" si="3"/>
        <v>328994515</v>
      </c>
      <c r="G38" s="2">
        <f t="shared" si="3"/>
        <v>5747984</v>
      </c>
      <c r="H38" s="2">
        <f t="shared" si="3"/>
        <v>-22063433</v>
      </c>
      <c r="I38" s="2">
        <f t="shared" si="3"/>
        <v>-59834583</v>
      </c>
      <c r="J38" s="2">
        <f t="shared" si="3"/>
        <v>-76150032</v>
      </c>
      <c r="K38" s="2">
        <f t="shared" si="3"/>
        <v>-8490376</v>
      </c>
      <c r="L38" s="2">
        <f t="shared" si="3"/>
        <v>-32936852</v>
      </c>
      <c r="M38" s="2">
        <f t="shared" si="3"/>
        <v>4849148</v>
      </c>
      <c r="N38" s="2">
        <f t="shared" si="3"/>
        <v>-36578080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-112728112</v>
      </c>
      <c r="X38" s="2">
        <f t="shared" si="3"/>
        <v>164497246</v>
      </c>
      <c r="Y38" s="2">
        <f t="shared" si="3"/>
        <v>-277225358</v>
      </c>
      <c r="Z38" s="34">
        <f>+IF(X38&lt;&gt;0,+(Y38/X38)*100,0)</f>
        <v>-168.52887494542006</v>
      </c>
      <c r="AA38" s="35">
        <f>+AA17+AA27+AA36</f>
        <v>328994515</v>
      </c>
    </row>
    <row r="39" spans="1:27" ht="13.5" x14ac:dyDescent="0.25">
      <c r="A39" s="23" t="s">
        <v>61</v>
      </c>
      <c r="B39" s="17"/>
      <c r="C39" s="32">
        <v>20943496</v>
      </c>
      <c r="D39" s="32"/>
      <c r="E39" s="33">
        <v>35171001</v>
      </c>
      <c r="F39" s="2">
        <v>35171001</v>
      </c>
      <c r="G39" s="2">
        <v>56782611</v>
      </c>
      <c r="H39" s="2">
        <f>+G40+H60</f>
        <v>5749871</v>
      </c>
      <c r="I39" s="2">
        <f>+H40+I60</f>
        <v>40387946</v>
      </c>
      <c r="J39" s="2">
        <f>+G39</f>
        <v>56782611</v>
      </c>
      <c r="K39" s="2">
        <f>+I40+K60</f>
        <v>-19444699</v>
      </c>
      <c r="L39" s="2">
        <f>+K40+L60</f>
        <v>-27935075</v>
      </c>
      <c r="M39" s="2">
        <f>+L40+M60</f>
        <v>-60869952</v>
      </c>
      <c r="N39" s="2">
        <f>+K39</f>
        <v>-19444699</v>
      </c>
      <c r="O39" s="2">
        <f>+M40+O60</f>
        <v>-56020804</v>
      </c>
      <c r="P39" s="2">
        <f>+O40+P60</f>
        <v>-56020804</v>
      </c>
      <c r="Q39" s="2">
        <f>+P40+Q60</f>
        <v>-56020804</v>
      </c>
      <c r="R39" s="2">
        <f>+O39</f>
        <v>-56020804</v>
      </c>
      <c r="S39" s="2">
        <f>+Q40+S60</f>
        <v>-56020804</v>
      </c>
      <c r="T39" s="2">
        <f>+S40+T60</f>
        <v>-56020804</v>
      </c>
      <c r="U39" s="2">
        <f>+T40+U60</f>
        <v>-56020804</v>
      </c>
      <c r="V39" s="2">
        <f>+S39</f>
        <v>-56020804</v>
      </c>
      <c r="W39" s="2">
        <f>+G39</f>
        <v>56782611</v>
      </c>
      <c r="X39" s="2">
        <v>2930916</v>
      </c>
      <c r="Y39" s="2">
        <f>+W39-X39</f>
        <v>53851695</v>
      </c>
      <c r="Z39" s="34">
        <f>+IF(X39&lt;&gt;0,+(Y39/X39)*100,0)</f>
        <v>1837.3673964044006</v>
      </c>
      <c r="AA39" s="35">
        <v>35171001</v>
      </c>
    </row>
    <row r="40" spans="1:27" ht="13.5" x14ac:dyDescent="0.25">
      <c r="A40" s="41" t="s">
        <v>63</v>
      </c>
      <c r="B40" s="42" t="s">
        <v>62</v>
      </c>
      <c r="C40" s="43">
        <f>+C38+C39</f>
        <v>-83339990</v>
      </c>
      <c r="D40" s="43">
        <f t="shared" ref="D40:AA40" si="4">+D38+D39</f>
        <v>0</v>
      </c>
      <c r="E40" s="44">
        <f t="shared" si="4"/>
        <v>364165516</v>
      </c>
      <c r="F40" s="45">
        <f t="shared" si="4"/>
        <v>364165516</v>
      </c>
      <c r="G40" s="45">
        <f t="shared" si="4"/>
        <v>62530595</v>
      </c>
      <c r="H40" s="45">
        <f t="shared" si="4"/>
        <v>-16313562</v>
      </c>
      <c r="I40" s="45">
        <f t="shared" si="4"/>
        <v>-19446637</v>
      </c>
      <c r="J40" s="45">
        <f>+I40</f>
        <v>-19446637</v>
      </c>
      <c r="K40" s="45">
        <f t="shared" si="4"/>
        <v>-27935075</v>
      </c>
      <c r="L40" s="45">
        <f t="shared" si="4"/>
        <v>-60871927</v>
      </c>
      <c r="M40" s="45">
        <f t="shared" si="4"/>
        <v>-56020804</v>
      </c>
      <c r="N40" s="45">
        <f>+M40</f>
        <v>-56020804</v>
      </c>
      <c r="O40" s="45">
        <f t="shared" si="4"/>
        <v>-56020804</v>
      </c>
      <c r="P40" s="45">
        <f t="shared" si="4"/>
        <v>-56020804</v>
      </c>
      <c r="Q40" s="45">
        <f t="shared" si="4"/>
        <v>-56020804</v>
      </c>
      <c r="R40" s="45">
        <f>+Q40</f>
        <v>-56020804</v>
      </c>
      <c r="S40" s="45">
        <f t="shared" si="4"/>
        <v>-56020804</v>
      </c>
      <c r="T40" s="45">
        <f t="shared" si="4"/>
        <v>-56020804</v>
      </c>
      <c r="U40" s="45">
        <f t="shared" si="4"/>
        <v>-56020804</v>
      </c>
      <c r="V40" s="45">
        <f>+U40</f>
        <v>-56020804</v>
      </c>
      <c r="W40" s="45">
        <f>+V40</f>
        <v>-56020804</v>
      </c>
      <c r="X40" s="45">
        <f t="shared" si="4"/>
        <v>167428162</v>
      </c>
      <c r="Y40" s="45">
        <f t="shared" si="4"/>
        <v>-223373663</v>
      </c>
      <c r="Z40" s="46">
        <f>+IF(X40&lt;&gt;0,+(Y40/X40)*100,0)</f>
        <v>-133.41463009072513</v>
      </c>
      <c r="AA40" s="47">
        <f t="shared" si="4"/>
        <v>364165516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56782611</v>
      </c>
      <c r="H60">
        <v>-56780724</v>
      </c>
      <c r="I60">
        <v>56701508</v>
      </c>
      <c r="J60">
        <v>56782611</v>
      </c>
      <c r="K60">
        <v>1938</v>
      </c>
      <c r="M60">
        <v>1975</v>
      </c>
      <c r="N60">
        <v>1938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187297894</v>
      </c>
      <c r="D6" s="18"/>
      <c r="E6" s="19">
        <v>151500220</v>
      </c>
      <c r="F6" s="20">
        <v>151500220</v>
      </c>
      <c r="G6" s="20">
        <v>15664132</v>
      </c>
      <c r="H6" s="20">
        <v>15345864</v>
      </c>
      <c r="I6" s="20">
        <v>15862976</v>
      </c>
      <c r="J6" s="20">
        <v>46872972</v>
      </c>
      <c r="K6" s="20">
        <v>20116132</v>
      </c>
      <c r="L6" s="20">
        <v>15958586</v>
      </c>
      <c r="M6" s="20">
        <v>14914169</v>
      </c>
      <c r="N6" s="20">
        <v>50988887</v>
      </c>
      <c r="O6" s="20"/>
      <c r="P6" s="20"/>
      <c r="Q6" s="20"/>
      <c r="R6" s="20"/>
      <c r="S6" s="20"/>
      <c r="T6" s="20"/>
      <c r="U6" s="20"/>
      <c r="V6" s="20"/>
      <c r="W6" s="20">
        <v>97861859</v>
      </c>
      <c r="X6" s="20">
        <v>75750114</v>
      </c>
      <c r="Y6" s="20">
        <v>22111745</v>
      </c>
      <c r="Z6" s="21">
        <v>29.19037851216963</v>
      </c>
      <c r="AA6" s="22">
        <v>151500220</v>
      </c>
    </row>
    <row r="7" spans="1:27" ht="13.5" x14ac:dyDescent="0.25">
      <c r="A7" s="23" t="s">
        <v>35</v>
      </c>
      <c r="B7" s="17" t="s">
        <v>32</v>
      </c>
      <c r="C7" s="18">
        <v>813972857</v>
      </c>
      <c r="D7" s="18"/>
      <c r="E7" s="19">
        <v>831239100</v>
      </c>
      <c r="F7" s="20">
        <v>831239100</v>
      </c>
      <c r="G7" s="20">
        <v>71861278</v>
      </c>
      <c r="H7" s="20">
        <v>67575505</v>
      </c>
      <c r="I7" s="20">
        <v>77300389</v>
      </c>
      <c r="J7" s="20">
        <v>216737172</v>
      </c>
      <c r="K7" s="20">
        <v>76502329</v>
      </c>
      <c r="L7" s="20">
        <v>76142744</v>
      </c>
      <c r="M7" s="20">
        <v>49891352</v>
      </c>
      <c r="N7" s="20">
        <v>202536425</v>
      </c>
      <c r="O7" s="20"/>
      <c r="P7" s="20"/>
      <c r="Q7" s="20"/>
      <c r="R7" s="20"/>
      <c r="S7" s="20"/>
      <c r="T7" s="20"/>
      <c r="U7" s="20"/>
      <c r="V7" s="20"/>
      <c r="W7" s="20">
        <v>419273597</v>
      </c>
      <c r="X7" s="20">
        <v>415619580</v>
      </c>
      <c r="Y7" s="20">
        <v>3654017</v>
      </c>
      <c r="Z7" s="21">
        <v>0.87917344991301904</v>
      </c>
      <c r="AA7" s="22">
        <v>831239100</v>
      </c>
    </row>
    <row r="8" spans="1:27" ht="13.5" x14ac:dyDescent="0.25">
      <c r="A8" s="23" t="s">
        <v>36</v>
      </c>
      <c r="B8" s="17" t="s">
        <v>32</v>
      </c>
      <c r="C8" s="18">
        <v>-74318811</v>
      </c>
      <c r="D8" s="18"/>
      <c r="E8" s="19">
        <v>56593994</v>
      </c>
      <c r="F8" s="20">
        <v>56593994</v>
      </c>
      <c r="G8" s="20">
        <v>29299116</v>
      </c>
      <c r="H8" s="20">
        <v>19077029</v>
      </c>
      <c r="I8" s="20">
        <v>-20661446</v>
      </c>
      <c r="J8" s="20">
        <v>27714699</v>
      </c>
      <c r="K8" s="20">
        <v>-30683996</v>
      </c>
      <c r="L8" s="20">
        <v>55726845</v>
      </c>
      <c r="M8" s="20">
        <v>-35036683</v>
      </c>
      <c r="N8" s="20">
        <v>-9993834</v>
      </c>
      <c r="O8" s="20"/>
      <c r="P8" s="20"/>
      <c r="Q8" s="20"/>
      <c r="R8" s="20"/>
      <c r="S8" s="20"/>
      <c r="T8" s="20"/>
      <c r="U8" s="20"/>
      <c r="V8" s="20"/>
      <c r="W8" s="20">
        <v>17720865</v>
      </c>
      <c r="X8" s="20">
        <v>28297062</v>
      </c>
      <c r="Y8" s="20">
        <v>-10576197</v>
      </c>
      <c r="Z8" s="21">
        <v>-37.375601042963403</v>
      </c>
      <c r="AA8" s="22">
        <v>56593994</v>
      </c>
    </row>
    <row r="9" spans="1:27" ht="13.5" x14ac:dyDescent="0.25">
      <c r="A9" s="23" t="s">
        <v>37</v>
      </c>
      <c r="B9" s="17" t="s">
        <v>6</v>
      </c>
      <c r="C9" s="18">
        <v>217324470</v>
      </c>
      <c r="D9" s="18"/>
      <c r="E9" s="19">
        <v>221024250</v>
      </c>
      <c r="F9" s="20">
        <v>221024250</v>
      </c>
      <c r="G9" s="20">
        <v>7938000</v>
      </c>
      <c r="H9" s="20"/>
      <c r="I9" s="20"/>
      <c r="J9" s="20">
        <v>7938000</v>
      </c>
      <c r="K9" s="20">
        <v>3056000</v>
      </c>
      <c r="L9" s="20">
        <v>-89333000</v>
      </c>
      <c r="M9" s="20">
        <v>88020000</v>
      </c>
      <c r="N9" s="20">
        <v>1743000</v>
      </c>
      <c r="O9" s="20"/>
      <c r="P9" s="20"/>
      <c r="Q9" s="20"/>
      <c r="R9" s="20"/>
      <c r="S9" s="20"/>
      <c r="T9" s="20"/>
      <c r="U9" s="20"/>
      <c r="V9" s="20"/>
      <c r="W9" s="20">
        <v>9681000</v>
      </c>
      <c r="X9" s="20">
        <v>110512134</v>
      </c>
      <c r="Y9" s="20">
        <v>-100831134</v>
      </c>
      <c r="Z9" s="21">
        <v>-91.239875975972012</v>
      </c>
      <c r="AA9" s="22">
        <v>221024250</v>
      </c>
    </row>
    <row r="10" spans="1:27" ht="13.5" x14ac:dyDescent="0.25">
      <c r="A10" s="23" t="s">
        <v>38</v>
      </c>
      <c r="B10" s="17" t="s">
        <v>6</v>
      </c>
      <c r="C10" s="18">
        <v>26607220</v>
      </c>
      <c r="D10" s="18"/>
      <c r="E10" s="19">
        <v>132130756</v>
      </c>
      <c r="F10" s="20">
        <v>132130756</v>
      </c>
      <c r="G10" s="20">
        <v>18050000</v>
      </c>
      <c r="H10" s="20"/>
      <c r="I10" s="20">
        <v>17262275</v>
      </c>
      <c r="J10" s="20">
        <v>35312275</v>
      </c>
      <c r="K10" s="20">
        <v>4791376</v>
      </c>
      <c r="L10" s="20">
        <v>16544774</v>
      </c>
      <c r="M10" s="20">
        <v>5440000</v>
      </c>
      <c r="N10" s="20">
        <v>26776150</v>
      </c>
      <c r="O10" s="20"/>
      <c r="P10" s="20"/>
      <c r="Q10" s="20"/>
      <c r="R10" s="20"/>
      <c r="S10" s="20"/>
      <c r="T10" s="20"/>
      <c r="U10" s="20"/>
      <c r="V10" s="20"/>
      <c r="W10" s="20">
        <v>62088425</v>
      </c>
      <c r="X10" s="20">
        <v>66065394</v>
      </c>
      <c r="Y10" s="20">
        <v>-3976969</v>
      </c>
      <c r="Z10" s="21">
        <v>-6.0197461321429495</v>
      </c>
      <c r="AA10" s="22">
        <v>132130756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2600000</v>
      </c>
      <c r="F11" s="20">
        <v>2600000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1300002</v>
      </c>
      <c r="Y11" s="20">
        <v>-1300002</v>
      </c>
      <c r="Z11" s="21">
        <v>-100</v>
      </c>
      <c r="AA11" s="22">
        <v>2600000</v>
      </c>
    </row>
    <row r="12" spans="1:27" ht="13.5" x14ac:dyDescent="0.25">
      <c r="A12" s="23" t="s">
        <v>40</v>
      </c>
      <c r="B12" s="17" t="s">
        <v>32</v>
      </c>
      <c r="C12" s="18">
        <v>110662</v>
      </c>
      <c r="D12" s="18"/>
      <c r="E12" s="19">
        <v>100000</v>
      </c>
      <c r="F12" s="20">
        <v>100000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50004</v>
      </c>
      <c r="Y12" s="20">
        <v>-50004</v>
      </c>
      <c r="Z12" s="21">
        <v>-100</v>
      </c>
      <c r="AA12" s="22">
        <v>100000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-1508808383</v>
      </c>
      <c r="D14" s="18"/>
      <c r="E14" s="19">
        <v>-1158779990</v>
      </c>
      <c r="F14" s="20">
        <v>-1158779990</v>
      </c>
      <c r="G14" s="20">
        <v>-90345188</v>
      </c>
      <c r="H14" s="20">
        <v>-166616596</v>
      </c>
      <c r="I14" s="20">
        <v>-152670390</v>
      </c>
      <c r="J14" s="20">
        <v>-409632174</v>
      </c>
      <c r="K14" s="20">
        <v>-136384173</v>
      </c>
      <c r="L14" s="20">
        <v>-132446433</v>
      </c>
      <c r="M14" s="20">
        <v>-93823727</v>
      </c>
      <c r="N14" s="20">
        <v>-362654333</v>
      </c>
      <c r="O14" s="20"/>
      <c r="P14" s="20"/>
      <c r="Q14" s="20"/>
      <c r="R14" s="20"/>
      <c r="S14" s="20"/>
      <c r="T14" s="20"/>
      <c r="U14" s="20"/>
      <c r="V14" s="20"/>
      <c r="W14" s="20">
        <v>-772286507</v>
      </c>
      <c r="X14" s="20">
        <v>-579392982</v>
      </c>
      <c r="Y14" s="20">
        <v>-192893525</v>
      </c>
      <c r="Z14" s="21">
        <v>33.29234750723991</v>
      </c>
      <c r="AA14" s="22">
        <v>-1158779990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-4132780</v>
      </c>
      <c r="F15" s="20">
        <v>-4132780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-2066430</v>
      </c>
      <c r="Y15" s="20">
        <v>2066430</v>
      </c>
      <c r="Z15" s="21">
        <v>-100</v>
      </c>
      <c r="AA15" s="22">
        <v>-4132780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-337814091</v>
      </c>
      <c r="D17" s="26">
        <f>SUM(D6:D16)</f>
        <v>0</v>
      </c>
      <c r="E17" s="27">
        <f t="shared" si="0"/>
        <v>232275550</v>
      </c>
      <c r="F17" s="28">
        <f t="shared" si="0"/>
        <v>232275550</v>
      </c>
      <c r="G17" s="28">
        <f t="shared" si="0"/>
        <v>52467338</v>
      </c>
      <c r="H17" s="28">
        <f t="shared" si="0"/>
        <v>-64618198</v>
      </c>
      <c r="I17" s="28">
        <f t="shared" si="0"/>
        <v>-62906196</v>
      </c>
      <c r="J17" s="28">
        <f t="shared" si="0"/>
        <v>-75057056</v>
      </c>
      <c r="K17" s="28">
        <f t="shared" si="0"/>
        <v>-62602332</v>
      </c>
      <c r="L17" s="28">
        <f t="shared" si="0"/>
        <v>-57406484</v>
      </c>
      <c r="M17" s="28">
        <f t="shared" si="0"/>
        <v>29405111</v>
      </c>
      <c r="N17" s="28">
        <f t="shared" si="0"/>
        <v>-90603705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-165660761</v>
      </c>
      <c r="X17" s="28">
        <f t="shared" si="0"/>
        <v>116134878</v>
      </c>
      <c r="Y17" s="28">
        <f t="shared" si="0"/>
        <v>-281795639</v>
      </c>
      <c r="Z17" s="29">
        <f>+IF(X17&lt;&gt;0,+(Y17/X17)*100,0)</f>
        <v>-242.64514145354337</v>
      </c>
      <c r="AA17" s="30">
        <f>SUM(AA6:AA16)</f>
        <v>232275550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-2</v>
      </c>
      <c r="F23" s="20">
        <v>45120</v>
      </c>
      <c r="G23" s="36">
        <v>-41358</v>
      </c>
      <c r="H23" s="36">
        <v>45118</v>
      </c>
      <c r="I23" s="36"/>
      <c r="J23" s="20">
        <v>3760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3760</v>
      </c>
      <c r="X23" s="20">
        <v>22559</v>
      </c>
      <c r="Y23" s="36">
        <v>-18799</v>
      </c>
      <c r="Z23" s="37">
        <v>-83.332594529899367</v>
      </c>
      <c r="AA23" s="38">
        <v>45120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-47218401</v>
      </c>
      <c r="D26" s="18"/>
      <c r="E26" s="19">
        <v>-259033550</v>
      </c>
      <c r="F26" s="20">
        <v>-259033550</v>
      </c>
      <c r="G26" s="20"/>
      <c r="H26" s="20">
        <v>-664005</v>
      </c>
      <c r="I26" s="20">
        <v>-17975271</v>
      </c>
      <c r="J26" s="20">
        <v>-18639276</v>
      </c>
      <c r="K26" s="20">
        <v>-11117298</v>
      </c>
      <c r="L26" s="20">
        <v>-10380339</v>
      </c>
      <c r="M26" s="20">
        <v>-15762279</v>
      </c>
      <c r="N26" s="20">
        <v>-37259916</v>
      </c>
      <c r="O26" s="20"/>
      <c r="P26" s="20"/>
      <c r="Q26" s="20"/>
      <c r="R26" s="20"/>
      <c r="S26" s="20"/>
      <c r="T26" s="20"/>
      <c r="U26" s="20"/>
      <c r="V26" s="20"/>
      <c r="W26" s="20">
        <v>-55899192</v>
      </c>
      <c r="X26" s="20">
        <v>-129517020</v>
      </c>
      <c r="Y26" s="20">
        <v>73617828</v>
      </c>
      <c r="Z26" s="21">
        <v>-56.840273193438207</v>
      </c>
      <c r="AA26" s="22">
        <v>-259033550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-47218401</v>
      </c>
      <c r="D27" s="26">
        <f>SUM(D21:D26)</f>
        <v>0</v>
      </c>
      <c r="E27" s="27">
        <f t="shared" si="1"/>
        <v>-259033552</v>
      </c>
      <c r="F27" s="28">
        <f t="shared" si="1"/>
        <v>-258988430</v>
      </c>
      <c r="G27" s="28">
        <f t="shared" si="1"/>
        <v>-41358</v>
      </c>
      <c r="H27" s="28">
        <f t="shared" si="1"/>
        <v>-618887</v>
      </c>
      <c r="I27" s="28">
        <f t="shared" si="1"/>
        <v>-17975271</v>
      </c>
      <c r="J27" s="28">
        <f t="shared" si="1"/>
        <v>-18635516</v>
      </c>
      <c r="K27" s="28">
        <f t="shared" si="1"/>
        <v>-11117298</v>
      </c>
      <c r="L27" s="28">
        <f t="shared" si="1"/>
        <v>-10380339</v>
      </c>
      <c r="M27" s="28">
        <f t="shared" si="1"/>
        <v>-15762279</v>
      </c>
      <c r="N27" s="28">
        <f t="shared" si="1"/>
        <v>-37259916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-55895432</v>
      </c>
      <c r="X27" s="28">
        <f t="shared" si="1"/>
        <v>-129494461</v>
      </c>
      <c r="Y27" s="28">
        <f t="shared" si="1"/>
        <v>73599029</v>
      </c>
      <c r="Z27" s="29">
        <f>+IF(X27&lt;&gt;0,+(Y27/X27)*100,0)</f>
        <v>-56.835658013202583</v>
      </c>
      <c r="AA27" s="30">
        <f>SUM(AA21:AA26)</f>
        <v>-258988430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33000000</v>
      </c>
      <c r="F32" s="20">
        <v>33000000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16500000</v>
      </c>
      <c r="Y32" s="20">
        <v>-16500000</v>
      </c>
      <c r="Z32" s="21">
        <v>-100</v>
      </c>
      <c r="AA32" s="22">
        <v>33000000</v>
      </c>
    </row>
    <row r="33" spans="1:27" ht="13.5" x14ac:dyDescent="0.25">
      <c r="A33" s="23" t="s">
        <v>57</v>
      </c>
      <c r="B33" s="17" t="s">
        <v>32</v>
      </c>
      <c r="C33" s="18">
        <v>1427813</v>
      </c>
      <c r="D33" s="18"/>
      <c r="E33" s="19">
        <v>-227813</v>
      </c>
      <c r="F33" s="20">
        <v>-26677270</v>
      </c>
      <c r="G33" s="20">
        <v>24859931</v>
      </c>
      <c r="H33" s="36">
        <v>-27118819</v>
      </c>
      <c r="I33" s="36">
        <v>349020</v>
      </c>
      <c r="J33" s="36">
        <v>-1909868</v>
      </c>
      <c r="K33" s="20">
        <v>-369728</v>
      </c>
      <c r="L33" s="20">
        <v>249592</v>
      </c>
      <c r="M33" s="20">
        <v>-73027</v>
      </c>
      <c r="N33" s="20">
        <v>-193163</v>
      </c>
      <c r="O33" s="36"/>
      <c r="P33" s="36"/>
      <c r="Q33" s="36"/>
      <c r="R33" s="20"/>
      <c r="S33" s="20"/>
      <c r="T33" s="20"/>
      <c r="U33" s="20"/>
      <c r="V33" s="36"/>
      <c r="W33" s="36">
        <v>-2103031</v>
      </c>
      <c r="X33" s="36">
        <v>-13452542</v>
      </c>
      <c r="Y33" s="20">
        <v>11349511</v>
      </c>
      <c r="Z33" s="21">
        <v>-84.367036356400149</v>
      </c>
      <c r="AA33" s="22">
        <v>-26677270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-3934690</v>
      </c>
      <c r="F35" s="20">
        <v>-3934690</v>
      </c>
      <c r="G35" s="20">
        <v>-274207</v>
      </c>
      <c r="H35" s="20">
        <v>-99825</v>
      </c>
      <c r="I35" s="20">
        <v>-11410</v>
      </c>
      <c r="J35" s="20">
        <v>-385442</v>
      </c>
      <c r="K35" s="20">
        <v>-11548</v>
      </c>
      <c r="L35" s="20">
        <v>-11607</v>
      </c>
      <c r="M35" s="20">
        <v>-11740</v>
      </c>
      <c r="N35" s="20">
        <v>-34895</v>
      </c>
      <c r="O35" s="20"/>
      <c r="P35" s="20"/>
      <c r="Q35" s="20"/>
      <c r="R35" s="20"/>
      <c r="S35" s="20"/>
      <c r="T35" s="20"/>
      <c r="U35" s="20"/>
      <c r="V35" s="20"/>
      <c r="W35" s="20">
        <v>-420337</v>
      </c>
      <c r="X35" s="20">
        <v>-1967346</v>
      </c>
      <c r="Y35" s="20">
        <v>1547009</v>
      </c>
      <c r="Z35" s="21">
        <v>-78.634312418862777</v>
      </c>
      <c r="AA35" s="22">
        <v>-3934690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1427813</v>
      </c>
      <c r="D36" s="26">
        <f>SUM(D31:D35)</f>
        <v>0</v>
      </c>
      <c r="E36" s="27">
        <f t="shared" si="2"/>
        <v>28837497</v>
      </c>
      <c r="F36" s="28">
        <f t="shared" si="2"/>
        <v>2388040</v>
      </c>
      <c r="G36" s="28">
        <f t="shared" si="2"/>
        <v>24585724</v>
      </c>
      <c r="H36" s="28">
        <f t="shared" si="2"/>
        <v>-27218644</v>
      </c>
      <c r="I36" s="28">
        <f t="shared" si="2"/>
        <v>337610</v>
      </c>
      <c r="J36" s="28">
        <f t="shared" si="2"/>
        <v>-2295310</v>
      </c>
      <c r="K36" s="28">
        <f t="shared" si="2"/>
        <v>-381276</v>
      </c>
      <c r="L36" s="28">
        <f t="shared" si="2"/>
        <v>237985</v>
      </c>
      <c r="M36" s="28">
        <f t="shared" si="2"/>
        <v>-84767</v>
      </c>
      <c r="N36" s="28">
        <f t="shared" si="2"/>
        <v>-228058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-2523368</v>
      </c>
      <c r="X36" s="28">
        <f t="shared" si="2"/>
        <v>1080112</v>
      </c>
      <c r="Y36" s="28">
        <f t="shared" si="2"/>
        <v>-3603480</v>
      </c>
      <c r="Z36" s="29">
        <f>+IF(X36&lt;&gt;0,+(Y36/X36)*100,0)</f>
        <v>-333.62095782659577</v>
      </c>
      <c r="AA36" s="30">
        <f>SUM(AA31:AA35)</f>
        <v>2388040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-383604679</v>
      </c>
      <c r="D38" s="32">
        <f>+D17+D27+D36</f>
        <v>0</v>
      </c>
      <c r="E38" s="33">
        <f t="shared" si="3"/>
        <v>2079495</v>
      </c>
      <c r="F38" s="2">
        <f t="shared" si="3"/>
        <v>-24324840</v>
      </c>
      <c r="G38" s="2">
        <f t="shared" si="3"/>
        <v>77011704</v>
      </c>
      <c r="H38" s="2">
        <f t="shared" si="3"/>
        <v>-92455729</v>
      </c>
      <c r="I38" s="2">
        <f t="shared" si="3"/>
        <v>-80543857</v>
      </c>
      <c r="J38" s="2">
        <f t="shared" si="3"/>
        <v>-95987882</v>
      </c>
      <c r="K38" s="2">
        <f t="shared" si="3"/>
        <v>-74100906</v>
      </c>
      <c r="L38" s="2">
        <f t="shared" si="3"/>
        <v>-67548838</v>
      </c>
      <c r="M38" s="2">
        <f t="shared" si="3"/>
        <v>13558065</v>
      </c>
      <c r="N38" s="2">
        <f t="shared" si="3"/>
        <v>-128091679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-224079561</v>
      </c>
      <c r="X38" s="2">
        <f t="shared" si="3"/>
        <v>-12279471</v>
      </c>
      <c r="Y38" s="2">
        <f t="shared" si="3"/>
        <v>-211800090</v>
      </c>
      <c r="Z38" s="34">
        <f>+IF(X38&lt;&gt;0,+(Y38/X38)*100,0)</f>
        <v>1724.8307357865822</v>
      </c>
      <c r="AA38" s="35">
        <f>+AA17+AA27+AA36</f>
        <v>-24324840</v>
      </c>
    </row>
    <row r="39" spans="1:27" ht="13.5" x14ac:dyDescent="0.25">
      <c r="A39" s="23" t="s">
        <v>61</v>
      </c>
      <c r="B39" s="17"/>
      <c r="C39" s="32">
        <v>47401865</v>
      </c>
      <c r="D39" s="32"/>
      <c r="E39" s="33">
        <v>18821428</v>
      </c>
      <c r="F39" s="2">
        <v>18821428</v>
      </c>
      <c r="G39" s="2">
        <v>50783172</v>
      </c>
      <c r="H39" s="2">
        <f>+G40+H60</f>
        <v>127986986</v>
      </c>
      <c r="I39" s="2">
        <f>+H40+I60</f>
        <v>35531257</v>
      </c>
      <c r="J39" s="2">
        <f>+G39</f>
        <v>50783172</v>
      </c>
      <c r="K39" s="2">
        <f>+I40+K60</f>
        <v>-45012600</v>
      </c>
      <c r="L39" s="2">
        <f>+K40+L60</f>
        <v>-119113506</v>
      </c>
      <c r="M39" s="2">
        <f>+L40+M60</f>
        <v>-186662344</v>
      </c>
      <c r="N39" s="2">
        <f>+K39</f>
        <v>-45012600</v>
      </c>
      <c r="O39" s="2">
        <f>+M40+O60</f>
        <v>-173104279</v>
      </c>
      <c r="P39" s="2">
        <f>+O40+P60</f>
        <v>-173104279</v>
      </c>
      <c r="Q39" s="2">
        <f>+P40+Q60</f>
        <v>-173104279</v>
      </c>
      <c r="R39" s="2">
        <f>+O39</f>
        <v>-173104279</v>
      </c>
      <c r="S39" s="2">
        <f>+Q40+S60</f>
        <v>-173104279</v>
      </c>
      <c r="T39" s="2">
        <f>+S40+T60</f>
        <v>-173104279</v>
      </c>
      <c r="U39" s="2">
        <f>+T40+U60</f>
        <v>-173104279</v>
      </c>
      <c r="V39" s="2">
        <f>+S39</f>
        <v>-173104279</v>
      </c>
      <c r="W39" s="2">
        <f>+G39</f>
        <v>50783172</v>
      </c>
      <c r="X39" s="2">
        <v>9016095</v>
      </c>
      <c r="Y39" s="2">
        <f>+W39-X39</f>
        <v>41767077</v>
      </c>
      <c r="Z39" s="34">
        <f>+IF(X39&lt;&gt;0,+(Y39/X39)*100,0)</f>
        <v>463.25018758120893</v>
      </c>
      <c r="AA39" s="35">
        <v>18821428</v>
      </c>
    </row>
    <row r="40" spans="1:27" ht="13.5" x14ac:dyDescent="0.25">
      <c r="A40" s="41" t="s">
        <v>63</v>
      </c>
      <c r="B40" s="42" t="s">
        <v>62</v>
      </c>
      <c r="C40" s="43">
        <f>+C38+C39</f>
        <v>-336202814</v>
      </c>
      <c r="D40" s="43">
        <f t="shared" ref="D40:AA40" si="4">+D38+D39</f>
        <v>0</v>
      </c>
      <c r="E40" s="44">
        <f t="shared" si="4"/>
        <v>20900923</v>
      </c>
      <c r="F40" s="45">
        <f t="shared" si="4"/>
        <v>-5503412</v>
      </c>
      <c r="G40" s="45">
        <f t="shared" si="4"/>
        <v>127794876</v>
      </c>
      <c r="H40" s="45">
        <f t="shared" si="4"/>
        <v>35531257</v>
      </c>
      <c r="I40" s="45">
        <f t="shared" si="4"/>
        <v>-45012600</v>
      </c>
      <c r="J40" s="45">
        <f>+I40</f>
        <v>-45012600</v>
      </c>
      <c r="K40" s="45">
        <f t="shared" si="4"/>
        <v>-119113506</v>
      </c>
      <c r="L40" s="45">
        <f t="shared" si="4"/>
        <v>-186662344</v>
      </c>
      <c r="M40" s="45">
        <f t="shared" si="4"/>
        <v>-173104279</v>
      </c>
      <c r="N40" s="45">
        <f>+M40</f>
        <v>-173104279</v>
      </c>
      <c r="O40" s="45">
        <f t="shared" si="4"/>
        <v>-173104279</v>
      </c>
      <c r="P40" s="45">
        <f t="shared" si="4"/>
        <v>-173104279</v>
      </c>
      <c r="Q40" s="45">
        <f t="shared" si="4"/>
        <v>-173104279</v>
      </c>
      <c r="R40" s="45">
        <f>+Q40</f>
        <v>-173104279</v>
      </c>
      <c r="S40" s="45">
        <f t="shared" si="4"/>
        <v>-173104279</v>
      </c>
      <c r="T40" s="45">
        <f t="shared" si="4"/>
        <v>-173104279</v>
      </c>
      <c r="U40" s="45">
        <f t="shared" si="4"/>
        <v>-173104279</v>
      </c>
      <c r="V40" s="45">
        <f>+U40</f>
        <v>-173104279</v>
      </c>
      <c r="W40" s="45">
        <f>+V40</f>
        <v>-173104279</v>
      </c>
      <c r="X40" s="45">
        <f t="shared" si="4"/>
        <v>-3263376</v>
      </c>
      <c r="Y40" s="45">
        <f t="shared" si="4"/>
        <v>-170033013</v>
      </c>
      <c r="Z40" s="46">
        <f>+IF(X40&lt;&gt;0,+(Y40/X40)*100,0)</f>
        <v>5210.340855604748</v>
      </c>
      <c r="AA40" s="47">
        <f t="shared" si="4"/>
        <v>-5503412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50783172</v>
      </c>
      <c r="H60">
        <v>192110</v>
      </c>
      <c r="J60">
        <v>50783172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11396606</v>
      </c>
      <c r="D6" s="18"/>
      <c r="E6" s="19">
        <v>7206500</v>
      </c>
      <c r="F6" s="20">
        <v>7206500</v>
      </c>
      <c r="G6" s="20">
        <v>984412</v>
      </c>
      <c r="H6" s="20">
        <v>2765989</v>
      </c>
      <c r="I6" s="20">
        <v>7513161</v>
      </c>
      <c r="J6" s="20">
        <v>11263562</v>
      </c>
      <c r="K6" s="20">
        <v>2188157</v>
      </c>
      <c r="L6" s="20">
        <v>2669832</v>
      </c>
      <c r="M6" s="20">
        <v>1252756</v>
      </c>
      <c r="N6" s="20">
        <v>6110745</v>
      </c>
      <c r="O6" s="20"/>
      <c r="P6" s="20"/>
      <c r="Q6" s="20"/>
      <c r="R6" s="20"/>
      <c r="S6" s="20"/>
      <c r="T6" s="20"/>
      <c r="U6" s="20"/>
      <c r="V6" s="20"/>
      <c r="W6" s="20">
        <v>17374307</v>
      </c>
      <c r="X6" s="20">
        <v>3603252</v>
      </c>
      <c r="Y6" s="20">
        <v>13771055</v>
      </c>
      <c r="Z6" s="21">
        <v>382.18406594931469</v>
      </c>
      <c r="AA6" s="22">
        <v>7206500</v>
      </c>
    </row>
    <row r="7" spans="1:27" ht="13.5" x14ac:dyDescent="0.25">
      <c r="A7" s="23" t="s">
        <v>35</v>
      </c>
      <c r="B7" s="17" t="s">
        <v>32</v>
      </c>
      <c r="C7" s="18">
        <v>39286945</v>
      </c>
      <c r="D7" s="18"/>
      <c r="E7" s="19">
        <v>39029213</v>
      </c>
      <c r="F7" s="20">
        <v>39029213</v>
      </c>
      <c r="G7" s="20">
        <v>3671117</v>
      </c>
      <c r="H7" s="20">
        <v>6336635</v>
      </c>
      <c r="I7" s="20">
        <v>3891592</v>
      </c>
      <c r="J7" s="20">
        <v>13899344</v>
      </c>
      <c r="K7" s="20">
        <v>3061141</v>
      </c>
      <c r="L7" s="20">
        <v>2999847</v>
      </c>
      <c r="M7" s="20">
        <v>3169112</v>
      </c>
      <c r="N7" s="20">
        <v>9230100</v>
      </c>
      <c r="O7" s="20"/>
      <c r="P7" s="20"/>
      <c r="Q7" s="20"/>
      <c r="R7" s="20"/>
      <c r="S7" s="20"/>
      <c r="T7" s="20"/>
      <c r="U7" s="20"/>
      <c r="V7" s="20"/>
      <c r="W7" s="20">
        <v>23129444</v>
      </c>
      <c r="X7" s="20">
        <v>19514610</v>
      </c>
      <c r="Y7" s="20">
        <v>3614834</v>
      </c>
      <c r="Z7" s="21">
        <v>18.523731706654655</v>
      </c>
      <c r="AA7" s="22">
        <v>39029213</v>
      </c>
    </row>
    <row r="8" spans="1:27" ht="13.5" x14ac:dyDescent="0.25">
      <c r="A8" s="23" t="s">
        <v>36</v>
      </c>
      <c r="B8" s="17" t="s">
        <v>32</v>
      </c>
      <c r="C8" s="18">
        <v>124032411</v>
      </c>
      <c r="D8" s="18"/>
      <c r="E8" s="19">
        <v>4996341</v>
      </c>
      <c r="F8" s="20">
        <v>4996341</v>
      </c>
      <c r="G8" s="20">
        <v>-2482742</v>
      </c>
      <c r="H8" s="20">
        <v>7862122</v>
      </c>
      <c r="I8" s="20">
        <v>4371997</v>
      </c>
      <c r="J8" s="20">
        <v>9751377</v>
      </c>
      <c r="K8" s="20">
        <v>11483740</v>
      </c>
      <c r="L8" s="20">
        <v>3545367</v>
      </c>
      <c r="M8" s="20">
        <v>48969327</v>
      </c>
      <c r="N8" s="20">
        <v>63998434</v>
      </c>
      <c r="O8" s="20"/>
      <c r="P8" s="20"/>
      <c r="Q8" s="20"/>
      <c r="R8" s="20"/>
      <c r="S8" s="20"/>
      <c r="T8" s="20"/>
      <c r="U8" s="20"/>
      <c r="V8" s="20"/>
      <c r="W8" s="20">
        <v>73749811</v>
      </c>
      <c r="X8" s="20">
        <v>2498172</v>
      </c>
      <c r="Y8" s="20">
        <v>71251639</v>
      </c>
      <c r="Z8" s="21">
        <v>2852.1510528498438</v>
      </c>
      <c r="AA8" s="22">
        <v>4996341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3369000</v>
      </c>
      <c r="J9" s="20">
        <v>3369000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3369000</v>
      </c>
      <c r="X9" s="20"/>
      <c r="Y9" s="20">
        <v>3369000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32187000</v>
      </c>
      <c r="I10" s="20">
        <v>3860000</v>
      </c>
      <c r="J10" s="20">
        <v>36047000</v>
      </c>
      <c r="K10" s="20"/>
      <c r="L10" s="20"/>
      <c r="M10" s="20">
        <v>6686000</v>
      </c>
      <c r="N10" s="20">
        <v>6686000</v>
      </c>
      <c r="O10" s="20"/>
      <c r="P10" s="20"/>
      <c r="Q10" s="20"/>
      <c r="R10" s="20"/>
      <c r="S10" s="20"/>
      <c r="T10" s="20"/>
      <c r="U10" s="20"/>
      <c r="V10" s="20"/>
      <c r="W10" s="20">
        <v>42733000</v>
      </c>
      <c r="X10" s="20"/>
      <c r="Y10" s="20">
        <v>42733000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6234</v>
      </c>
      <c r="F11" s="20">
        <v>6234</v>
      </c>
      <c r="G11" s="20"/>
      <c r="H11" s="20">
        <v>202</v>
      </c>
      <c r="I11" s="20">
        <v>149</v>
      </c>
      <c r="J11" s="20">
        <v>351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351</v>
      </c>
      <c r="X11" s="20">
        <v>3120</v>
      </c>
      <c r="Y11" s="20">
        <v>-2769</v>
      </c>
      <c r="Z11" s="21">
        <v>-88.75</v>
      </c>
      <c r="AA11" s="22">
        <v>6234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3298045</v>
      </c>
      <c r="F12" s="20">
        <v>3298045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1649022</v>
      </c>
      <c r="Y12" s="20">
        <v>-1649022</v>
      </c>
      <c r="Z12" s="21">
        <v>-100</v>
      </c>
      <c r="AA12" s="22">
        <v>3298045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-146135486</v>
      </c>
      <c r="D14" s="18"/>
      <c r="E14" s="19">
        <v>-166711505</v>
      </c>
      <c r="F14" s="20">
        <v>-166711505</v>
      </c>
      <c r="G14" s="20">
        <v>-32205630</v>
      </c>
      <c r="H14" s="20">
        <v>-48200950</v>
      </c>
      <c r="I14" s="20">
        <v>823646</v>
      </c>
      <c r="J14" s="20">
        <v>-79582934</v>
      </c>
      <c r="K14" s="20">
        <v>-2580982</v>
      </c>
      <c r="L14" s="20">
        <v>-3356546</v>
      </c>
      <c r="M14" s="20">
        <v>-25378626</v>
      </c>
      <c r="N14" s="20">
        <v>-31316154</v>
      </c>
      <c r="O14" s="20"/>
      <c r="P14" s="20"/>
      <c r="Q14" s="20"/>
      <c r="R14" s="20"/>
      <c r="S14" s="20"/>
      <c r="T14" s="20"/>
      <c r="U14" s="20"/>
      <c r="V14" s="20"/>
      <c r="W14" s="20">
        <v>-110899088</v>
      </c>
      <c r="X14" s="20">
        <v>-83355762</v>
      </c>
      <c r="Y14" s="20">
        <v>-27543326</v>
      </c>
      <c r="Z14" s="21">
        <v>33.043097848472669</v>
      </c>
      <c r="AA14" s="22">
        <v>-166711505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28580476</v>
      </c>
      <c r="D17" s="26">
        <f>SUM(D6:D16)</f>
        <v>0</v>
      </c>
      <c r="E17" s="27">
        <f t="shared" si="0"/>
        <v>-112175172</v>
      </c>
      <c r="F17" s="28">
        <f t="shared" si="0"/>
        <v>-112175172</v>
      </c>
      <c r="G17" s="28">
        <f t="shared" si="0"/>
        <v>-30032843</v>
      </c>
      <c r="H17" s="28">
        <f t="shared" si="0"/>
        <v>950998</v>
      </c>
      <c r="I17" s="28">
        <f t="shared" si="0"/>
        <v>23829545</v>
      </c>
      <c r="J17" s="28">
        <f t="shared" si="0"/>
        <v>-5252300</v>
      </c>
      <c r="K17" s="28">
        <f t="shared" si="0"/>
        <v>14152056</v>
      </c>
      <c r="L17" s="28">
        <f t="shared" si="0"/>
        <v>5858500</v>
      </c>
      <c r="M17" s="28">
        <f t="shared" si="0"/>
        <v>34698569</v>
      </c>
      <c r="N17" s="28">
        <f t="shared" si="0"/>
        <v>54709125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49456825</v>
      </c>
      <c r="X17" s="28">
        <f t="shared" si="0"/>
        <v>-56087586</v>
      </c>
      <c r="Y17" s="28">
        <f t="shared" si="0"/>
        <v>105544411</v>
      </c>
      <c r="Z17" s="29">
        <f>+IF(X17&lt;&gt;0,+(Y17/X17)*100,0)</f>
        <v>-188.17784562879922</v>
      </c>
      <c r="AA17" s="30">
        <f>SUM(AA6:AA16)</f>
        <v>-112175172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-721266</v>
      </c>
      <c r="F23" s="20">
        <v>-721266</v>
      </c>
      <c r="G23" s="36">
        <v>27038</v>
      </c>
      <c r="H23" s="36">
        <v>10000</v>
      </c>
      <c r="I23" s="36">
        <v>286766</v>
      </c>
      <c r="J23" s="20">
        <v>323804</v>
      </c>
      <c r="K23" s="36">
        <v>-286766</v>
      </c>
      <c r="L23" s="36"/>
      <c r="M23" s="20"/>
      <c r="N23" s="36">
        <v>-286766</v>
      </c>
      <c r="O23" s="36"/>
      <c r="P23" s="36"/>
      <c r="Q23" s="20"/>
      <c r="R23" s="36"/>
      <c r="S23" s="36"/>
      <c r="T23" s="20"/>
      <c r="U23" s="36"/>
      <c r="V23" s="36"/>
      <c r="W23" s="36">
        <v>37038</v>
      </c>
      <c r="X23" s="20">
        <v>-360635</v>
      </c>
      <c r="Y23" s="36">
        <v>397673</v>
      </c>
      <c r="Z23" s="37">
        <v>-110.27021781025137</v>
      </c>
      <c r="AA23" s="38">
        <v>-721266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-32114922</v>
      </c>
      <c r="D26" s="18"/>
      <c r="E26" s="19">
        <v>-109689375</v>
      </c>
      <c r="F26" s="20">
        <v>-109689375</v>
      </c>
      <c r="G26" s="20">
        <v>-133000</v>
      </c>
      <c r="H26" s="20">
        <v>-5247786</v>
      </c>
      <c r="I26" s="20">
        <v>-3232172</v>
      </c>
      <c r="J26" s="20">
        <v>-8612958</v>
      </c>
      <c r="K26" s="20">
        <v>-987926</v>
      </c>
      <c r="L26" s="20">
        <v>-1878004</v>
      </c>
      <c r="M26" s="20">
        <v>-3642354</v>
      </c>
      <c r="N26" s="20">
        <v>-6508284</v>
      </c>
      <c r="O26" s="20"/>
      <c r="P26" s="20"/>
      <c r="Q26" s="20"/>
      <c r="R26" s="20"/>
      <c r="S26" s="20"/>
      <c r="T26" s="20"/>
      <c r="U26" s="20"/>
      <c r="V26" s="20"/>
      <c r="W26" s="20">
        <v>-15121242</v>
      </c>
      <c r="X26" s="20">
        <v>-54844692</v>
      </c>
      <c r="Y26" s="20">
        <v>39723450</v>
      </c>
      <c r="Z26" s="21">
        <v>-72.42897817714065</v>
      </c>
      <c r="AA26" s="22">
        <v>-109689375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-32114922</v>
      </c>
      <c r="D27" s="26">
        <f>SUM(D21:D26)</f>
        <v>0</v>
      </c>
      <c r="E27" s="27">
        <f t="shared" si="1"/>
        <v>-110410641</v>
      </c>
      <c r="F27" s="28">
        <f t="shared" si="1"/>
        <v>-110410641</v>
      </c>
      <c r="G27" s="28">
        <f t="shared" si="1"/>
        <v>-105962</v>
      </c>
      <c r="H27" s="28">
        <f t="shared" si="1"/>
        <v>-5237786</v>
      </c>
      <c r="I27" s="28">
        <f t="shared" si="1"/>
        <v>-2945406</v>
      </c>
      <c r="J27" s="28">
        <f t="shared" si="1"/>
        <v>-8289154</v>
      </c>
      <c r="K27" s="28">
        <f t="shared" si="1"/>
        <v>-1274692</v>
      </c>
      <c r="L27" s="28">
        <f t="shared" si="1"/>
        <v>-1878004</v>
      </c>
      <c r="M27" s="28">
        <f t="shared" si="1"/>
        <v>-3642354</v>
      </c>
      <c r="N27" s="28">
        <f t="shared" si="1"/>
        <v>-6795050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-15084204</v>
      </c>
      <c r="X27" s="28">
        <f t="shared" si="1"/>
        <v>-55205327</v>
      </c>
      <c r="Y27" s="28">
        <f t="shared" si="1"/>
        <v>40121123</v>
      </c>
      <c r="Z27" s="29">
        <f>+IF(X27&lt;&gt;0,+(Y27/X27)*100,0)</f>
        <v>-72.67618032585878</v>
      </c>
      <c r="AA27" s="30">
        <f>SUM(AA21:AA26)</f>
        <v>-110410641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-1503448</v>
      </c>
      <c r="D33" s="18"/>
      <c r="E33" s="19">
        <v>505041</v>
      </c>
      <c r="F33" s="20">
        <v>505041</v>
      </c>
      <c r="G33" s="20">
        <v>1536217</v>
      </c>
      <c r="H33" s="36">
        <v>-1574865</v>
      </c>
      <c r="I33" s="36">
        <v>-1508915</v>
      </c>
      <c r="J33" s="36">
        <v>-1547563</v>
      </c>
      <c r="K33" s="20">
        <v>1502481</v>
      </c>
      <c r="L33" s="20">
        <v>754</v>
      </c>
      <c r="M33" s="20">
        <v>1345</v>
      </c>
      <c r="N33" s="20">
        <v>1504580</v>
      </c>
      <c r="O33" s="36"/>
      <c r="P33" s="36"/>
      <c r="Q33" s="36"/>
      <c r="R33" s="20"/>
      <c r="S33" s="20"/>
      <c r="T33" s="20"/>
      <c r="U33" s="20"/>
      <c r="V33" s="36"/>
      <c r="W33" s="36">
        <v>-42983</v>
      </c>
      <c r="X33" s="36">
        <v>252519</v>
      </c>
      <c r="Y33" s="20">
        <v>-295502</v>
      </c>
      <c r="Z33" s="21">
        <v>-117.02168945703096</v>
      </c>
      <c r="AA33" s="22">
        <v>505041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-1503448</v>
      </c>
      <c r="D36" s="26">
        <f>SUM(D31:D35)</f>
        <v>0</v>
      </c>
      <c r="E36" s="27">
        <f t="shared" si="2"/>
        <v>505041</v>
      </c>
      <c r="F36" s="28">
        <f t="shared" si="2"/>
        <v>505041</v>
      </c>
      <c r="G36" s="28">
        <f t="shared" si="2"/>
        <v>1536217</v>
      </c>
      <c r="H36" s="28">
        <f t="shared" si="2"/>
        <v>-1574865</v>
      </c>
      <c r="I36" s="28">
        <f t="shared" si="2"/>
        <v>-1508915</v>
      </c>
      <c r="J36" s="28">
        <f t="shared" si="2"/>
        <v>-1547563</v>
      </c>
      <c r="K36" s="28">
        <f t="shared" si="2"/>
        <v>1502481</v>
      </c>
      <c r="L36" s="28">
        <f t="shared" si="2"/>
        <v>754</v>
      </c>
      <c r="M36" s="28">
        <f t="shared" si="2"/>
        <v>1345</v>
      </c>
      <c r="N36" s="28">
        <f t="shared" si="2"/>
        <v>1504580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-42983</v>
      </c>
      <c r="X36" s="28">
        <f t="shared" si="2"/>
        <v>252519</v>
      </c>
      <c r="Y36" s="28">
        <f t="shared" si="2"/>
        <v>-295502</v>
      </c>
      <c r="Z36" s="29">
        <f>+IF(X36&lt;&gt;0,+(Y36/X36)*100,0)</f>
        <v>-117.02168945703096</v>
      </c>
      <c r="AA36" s="30">
        <f>SUM(AA31:AA35)</f>
        <v>505041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-5037894</v>
      </c>
      <c r="D38" s="32">
        <f>+D17+D27+D36</f>
        <v>0</v>
      </c>
      <c r="E38" s="33">
        <f t="shared" si="3"/>
        <v>-222080772</v>
      </c>
      <c r="F38" s="2">
        <f t="shared" si="3"/>
        <v>-222080772</v>
      </c>
      <c r="G38" s="2">
        <f t="shared" si="3"/>
        <v>-28602588</v>
      </c>
      <c r="H38" s="2">
        <f t="shared" si="3"/>
        <v>-5861653</v>
      </c>
      <c r="I38" s="2">
        <f t="shared" si="3"/>
        <v>19375224</v>
      </c>
      <c r="J38" s="2">
        <f t="shared" si="3"/>
        <v>-15089017</v>
      </c>
      <c r="K38" s="2">
        <f t="shared" si="3"/>
        <v>14379845</v>
      </c>
      <c r="L38" s="2">
        <f t="shared" si="3"/>
        <v>3981250</v>
      </c>
      <c r="M38" s="2">
        <f t="shared" si="3"/>
        <v>31057560</v>
      </c>
      <c r="N38" s="2">
        <f t="shared" si="3"/>
        <v>49418655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34329638</v>
      </c>
      <c r="X38" s="2">
        <f t="shared" si="3"/>
        <v>-111040394</v>
      </c>
      <c r="Y38" s="2">
        <f t="shared" si="3"/>
        <v>145370032</v>
      </c>
      <c r="Z38" s="34">
        <f>+IF(X38&lt;&gt;0,+(Y38/X38)*100,0)</f>
        <v>-130.91635103528182</v>
      </c>
      <c r="AA38" s="35">
        <f>+AA17+AA27+AA36</f>
        <v>-222080772</v>
      </c>
    </row>
    <row r="39" spans="1:27" ht="13.5" x14ac:dyDescent="0.25">
      <c r="A39" s="23" t="s">
        <v>61</v>
      </c>
      <c r="B39" s="17"/>
      <c r="C39" s="32">
        <v>-155914791</v>
      </c>
      <c r="D39" s="32"/>
      <c r="E39" s="33">
        <v>22015096</v>
      </c>
      <c r="F39" s="2">
        <v>22015096</v>
      </c>
      <c r="G39" s="2">
        <v>-126562718</v>
      </c>
      <c r="H39" s="2">
        <f>+G40+H60</f>
        <v>-155165306</v>
      </c>
      <c r="I39" s="2">
        <f>+H40+I60</f>
        <v>-291305674</v>
      </c>
      <c r="J39" s="2">
        <f>+G39</f>
        <v>-126562718</v>
      </c>
      <c r="K39" s="2">
        <f>+I40+K60</f>
        <v>-271930450</v>
      </c>
      <c r="L39" s="2">
        <f>+K40+L60</f>
        <v>-257550605</v>
      </c>
      <c r="M39" s="2">
        <f>+L40+M60</f>
        <v>-253569355</v>
      </c>
      <c r="N39" s="2">
        <f>+K39</f>
        <v>-271930450</v>
      </c>
      <c r="O39" s="2">
        <f>+M40+O60</f>
        <v>-222511795</v>
      </c>
      <c r="P39" s="2">
        <f>+O40+P60</f>
        <v>-222511795</v>
      </c>
      <c r="Q39" s="2">
        <f>+P40+Q60</f>
        <v>-222511795</v>
      </c>
      <c r="R39" s="2">
        <f>+O39</f>
        <v>-222511795</v>
      </c>
      <c r="S39" s="2">
        <f>+Q40+S60</f>
        <v>-222511795</v>
      </c>
      <c r="T39" s="2">
        <f>+S40+T60</f>
        <v>-222511795</v>
      </c>
      <c r="U39" s="2">
        <f>+T40+U60</f>
        <v>-222511795</v>
      </c>
      <c r="V39" s="2">
        <f>+S39</f>
        <v>-222511795</v>
      </c>
      <c r="W39" s="2">
        <f>+G39</f>
        <v>-126562718</v>
      </c>
      <c r="X39" s="2">
        <v>1834591</v>
      </c>
      <c r="Y39" s="2">
        <f>+W39-X39</f>
        <v>-128397309</v>
      </c>
      <c r="Z39" s="34">
        <f>+IF(X39&lt;&gt;0,+(Y39/X39)*100,0)</f>
        <v>-6998.6884815198591</v>
      </c>
      <c r="AA39" s="35">
        <v>22015096</v>
      </c>
    </row>
    <row r="40" spans="1:27" ht="13.5" x14ac:dyDescent="0.25">
      <c r="A40" s="41" t="s">
        <v>63</v>
      </c>
      <c r="B40" s="42" t="s">
        <v>62</v>
      </c>
      <c r="C40" s="43">
        <f>+C38+C39</f>
        <v>-160952685</v>
      </c>
      <c r="D40" s="43">
        <f t="shared" ref="D40:AA40" si="4">+D38+D39</f>
        <v>0</v>
      </c>
      <c r="E40" s="44">
        <f t="shared" si="4"/>
        <v>-200065676</v>
      </c>
      <c r="F40" s="45">
        <f t="shared" si="4"/>
        <v>-200065676</v>
      </c>
      <c r="G40" s="45">
        <f t="shared" si="4"/>
        <v>-155165306</v>
      </c>
      <c r="H40" s="45">
        <f t="shared" si="4"/>
        <v>-161026959</v>
      </c>
      <c r="I40" s="45">
        <f t="shared" si="4"/>
        <v>-271930450</v>
      </c>
      <c r="J40" s="45">
        <f>+I40</f>
        <v>-271930450</v>
      </c>
      <c r="K40" s="45">
        <f t="shared" si="4"/>
        <v>-257550605</v>
      </c>
      <c r="L40" s="45">
        <f t="shared" si="4"/>
        <v>-253569355</v>
      </c>
      <c r="M40" s="45">
        <f t="shared" si="4"/>
        <v>-222511795</v>
      </c>
      <c r="N40" s="45">
        <f>+M40</f>
        <v>-222511795</v>
      </c>
      <c r="O40" s="45">
        <f t="shared" si="4"/>
        <v>-222511795</v>
      </c>
      <c r="P40" s="45">
        <f t="shared" si="4"/>
        <v>-222511795</v>
      </c>
      <c r="Q40" s="45">
        <f t="shared" si="4"/>
        <v>-222511795</v>
      </c>
      <c r="R40" s="45">
        <f>+Q40</f>
        <v>-222511795</v>
      </c>
      <c r="S40" s="45">
        <f t="shared" si="4"/>
        <v>-222511795</v>
      </c>
      <c r="T40" s="45">
        <f t="shared" si="4"/>
        <v>-222511795</v>
      </c>
      <c r="U40" s="45">
        <f t="shared" si="4"/>
        <v>-222511795</v>
      </c>
      <c r="V40" s="45">
        <f>+U40</f>
        <v>-222511795</v>
      </c>
      <c r="W40" s="45">
        <f>+V40</f>
        <v>-222511795</v>
      </c>
      <c r="X40" s="45">
        <f t="shared" si="4"/>
        <v>-109205803</v>
      </c>
      <c r="Y40" s="45">
        <f t="shared" si="4"/>
        <v>16972723</v>
      </c>
      <c r="Z40" s="46">
        <f>+IF(X40&lt;&gt;0,+(Y40/X40)*100,0)</f>
        <v>-15.541960714303798</v>
      </c>
      <c r="AA40" s="47">
        <f t="shared" si="4"/>
        <v>-200065676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-126562718</v>
      </c>
      <c r="I60">
        <v>-130278715</v>
      </c>
      <c r="J60">
        <v>-126562718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40473871</v>
      </c>
      <c r="D8" s="18"/>
      <c r="E8" s="19">
        <v>-51401000</v>
      </c>
      <c r="F8" s="20">
        <v>-51401000</v>
      </c>
      <c r="G8" s="20">
        <v>71018275</v>
      </c>
      <c r="H8" s="20">
        <v>2893118</v>
      </c>
      <c r="I8" s="20">
        <v>844821</v>
      </c>
      <c r="J8" s="20">
        <v>74756214</v>
      </c>
      <c r="K8" s="20">
        <v>45397</v>
      </c>
      <c r="L8" s="20">
        <v>2141034</v>
      </c>
      <c r="M8" s="20">
        <v>53527656</v>
      </c>
      <c r="N8" s="20">
        <v>55714087</v>
      </c>
      <c r="O8" s="20"/>
      <c r="P8" s="20"/>
      <c r="Q8" s="20"/>
      <c r="R8" s="20"/>
      <c r="S8" s="20"/>
      <c r="T8" s="20"/>
      <c r="U8" s="20"/>
      <c r="V8" s="20"/>
      <c r="W8" s="20">
        <v>130470301</v>
      </c>
      <c r="X8" s="20">
        <v>-25700496</v>
      </c>
      <c r="Y8" s="20">
        <v>156170797</v>
      </c>
      <c r="Z8" s="21">
        <v>-607.65674327841759</v>
      </c>
      <c r="AA8" s="22">
        <v>-51401000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172525000</v>
      </c>
      <c r="F9" s="20">
        <v>172525000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86262498</v>
      </c>
      <c r="Y9" s="20">
        <v>-86262498</v>
      </c>
      <c r="Z9" s="21">
        <v>-100</v>
      </c>
      <c r="AA9" s="22">
        <v>172525000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2236000</v>
      </c>
      <c r="F10" s="20">
        <v>2236000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1118004</v>
      </c>
      <c r="Y10" s="20">
        <v>-1118004</v>
      </c>
      <c r="Z10" s="21">
        <v>-100</v>
      </c>
      <c r="AA10" s="22">
        <v>2236000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125000</v>
      </c>
      <c r="F11" s="20">
        <v>125000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62502</v>
      </c>
      <c r="Y11" s="20">
        <v>-62502</v>
      </c>
      <c r="Z11" s="21">
        <v>-100</v>
      </c>
      <c r="AA11" s="22">
        <v>125000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-14660198</v>
      </c>
      <c r="D14" s="18"/>
      <c r="E14" s="19">
        <v>-274693919</v>
      </c>
      <c r="F14" s="20">
        <v>-274693919</v>
      </c>
      <c r="G14" s="20">
        <v>-8980114</v>
      </c>
      <c r="H14" s="20">
        <v>-3605764</v>
      </c>
      <c r="I14" s="20">
        <v>-13082754</v>
      </c>
      <c r="J14" s="20">
        <v>-25668632</v>
      </c>
      <c r="K14" s="20">
        <v>-5151365</v>
      </c>
      <c r="L14" s="20">
        <v>-5163986</v>
      </c>
      <c r="M14" s="20">
        <v>-9497235</v>
      </c>
      <c r="N14" s="20">
        <v>-19812586</v>
      </c>
      <c r="O14" s="20"/>
      <c r="P14" s="20"/>
      <c r="Q14" s="20"/>
      <c r="R14" s="20"/>
      <c r="S14" s="20"/>
      <c r="T14" s="20"/>
      <c r="U14" s="20"/>
      <c r="V14" s="20"/>
      <c r="W14" s="20">
        <v>-45481218</v>
      </c>
      <c r="X14" s="20">
        <v>-137347638</v>
      </c>
      <c r="Y14" s="20">
        <v>91866420</v>
      </c>
      <c r="Z14" s="21">
        <v>-66.886057407117548</v>
      </c>
      <c r="AA14" s="22">
        <v>-274693919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25813673</v>
      </c>
      <c r="D17" s="26">
        <f>SUM(D6:D16)</f>
        <v>0</v>
      </c>
      <c r="E17" s="27">
        <f t="shared" si="0"/>
        <v>-151208919</v>
      </c>
      <c r="F17" s="28">
        <f t="shared" si="0"/>
        <v>-151208919</v>
      </c>
      <c r="G17" s="28">
        <f t="shared" si="0"/>
        <v>62038161</v>
      </c>
      <c r="H17" s="28">
        <f t="shared" si="0"/>
        <v>-712646</v>
      </c>
      <c r="I17" s="28">
        <f t="shared" si="0"/>
        <v>-12237933</v>
      </c>
      <c r="J17" s="28">
        <f t="shared" si="0"/>
        <v>49087582</v>
      </c>
      <c r="K17" s="28">
        <f t="shared" si="0"/>
        <v>-5105968</v>
      </c>
      <c r="L17" s="28">
        <f t="shared" si="0"/>
        <v>-3022952</v>
      </c>
      <c r="M17" s="28">
        <f t="shared" si="0"/>
        <v>44030421</v>
      </c>
      <c r="N17" s="28">
        <f t="shared" si="0"/>
        <v>35901501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84989083</v>
      </c>
      <c r="X17" s="28">
        <f t="shared" si="0"/>
        <v>-75605130</v>
      </c>
      <c r="Y17" s="28">
        <f t="shared" si="0"/>
        <v>160594213</v>
      </c>
      <c r="Z17" s="29">
        <f>+IF(X17&lt;&gt;0,+(Y17/X17)*100,0)</f>
        <v>-212.41179401450668</v>
      </c>
      <c r="AA17" s="30">
        <f>SUM(AA6:AA16)</f>
        <v>-151208919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-665400</v>
      </c>
      <c r="D26" s="18"/>
      <c r="E26" s="19">
        <v>-630000</v>
      </c>
      <c r="F26" s="20">
        <v>-630000</v>
      </c>
      <c r="G26" s="20"/>
      <c r="H26" s="20"/>
      <c r="I26" s="20"/>
      <c r="J26" s="20"/>
      <c r="K26" s="20"/>
      <c r="L26" s="20"/>
      <c r="M26" s="20">
        <v>-99377</v>
      </c>
      <c r="N26" s="20">
        <v>-99377</v>
      </c>
      <c r="O26" s="20"/>
      <c r="P26" s="20"/>
      <c r="Q26" s="20"/>
      <c r="R26" s="20"/>
      <c r="S26" s="20"/>
      <c r="T26" s="20"/>
      <c r="U26" s="20"/>
      <c r="V26" s="20"/>
      <c r="W26" s="20">
        <v>-99377</v>
      </c>
      <c r="X26" s="20">
        <v>-315012</v>
      </c>
      <c r="Y26" s="20">
        <v>215635</v>
      </c>
      <c r="Z26" s="21">
        <v>-68.452947824209872</v>
      </c>
      <c r="AA26" s="22">
        <v>-630000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-665400</v>
      </c>
      <c r="D27" s="26">
        <f>SUM(D21:D26)</f>
        <v>0</v>
      </c>
      <c r="E27" s="27">
        <f t="shared" si="1"/>
        <v>-630000</v>
      </c>
      <c r="F27" s="28">
        <f t="shared" si="1"/>
        <v>-630000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-99377</v>
      </c>
      <c r="N27" s="28">
        <f t="shared" si="1"/>
        <v>-99377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-99377</v>
      </c>
      <c r="X27" s="28">
        <f t="shared" si="1"/>
        <v>-315012</v>
      </c>
      <c r="Y27" s="28">
        <f t="shared" si="1"/>
        <v>215635</v>
      </c>
      <c r="Z27" s="29">
        <f>+IF(X27&lt;&gt;0,+(Y27/X27)*100,0)</f>
        <v>-68.452947824209872</v>
      </c>
      <c r="AA27" s="30">
        <f>SUM(AA21:AA26)</f>
        <v>-630000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25148273</v>
      </c>
      <c r="D38" s="32">
        <f>+D17+D27+D36</f>
        <v>0</v>
      </c>
      <c r="E38" s="33">
        <f t="shared" si="3"/>
        <v>-151838919</v>
      </c>
      <c r="F38" s="2">
        <f t="shared" si="3"/>
        <v>-151838919</v>
      </c>
      <c r="G38" s="2">
        <f t="shared" si="3"/>
        <v>62038161</v>
      </c>
      <c r="H38" s="2">
        <f t="shared" si="3"/>
        <v>-712646</v>
      </c>
      <c r="I38" s="2">
        <f t="shared" si="3"/>
        <v>-12237933</v>
      </c>
      <c r="J38" s="2">
        <f t="shared" si="3"/>
        <v>49087582</v>
      </c>
      <c r="K38" s="2">
        <f t="shared" si="3"/>
        <v>-5105968</v>
      </c>
      <c r="L38" s="2">
        <f t="shared" si="3"/>
        <v>-3022952</v>
      </c>
      <c r="M38" s="2">
        <f t="shared" si="3"/>
        <v>43931044</v>
      </c>
      <c r="N38" s="2">
        <f t="shared" si="3"/>
        <v>35802124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84889706</v>
      </c>
      <c r="X38" s="2">
        <f t="shared" si="3"/>
        <v>-75920142</v>
      </c>
      <c r="Y38" s="2">
        <f t="shared" si="3"/>
        <v>160809848</v>
      </c>
      <c r="Z38" s="34">
        <f>+IF(X38&lt;&gt;0,+(Y38/X38)*100,0)</f>
        <v>-211.81447210675663</v>
      </c>
      <c r="AA38" s="35">
        <f>+AA17+AA27+AA36</f>
        <v>-151838919</v>
      </c>
    </row>
    <row r="39" spans="1:27" ht="13.5" x14ac:dyDescent="0.25">
      <c r="A39" s="23" t="s">
        <v>61</v>
      </c>
      <c r="B39" s="17"/>
      <c r="C39" s="32">
        <v>107315274</v>
      </c>
      <c r="D39" s="32"/>
      <c r="E39" s="33">
        <v>107315274</v>
      </c>
      <c r="F39" s="2">
        <v>107315274</v>
      </c>
      <c r="G39" s="2">
        <v>97841688</v>
      </c>
      <c r="H39" s="2">
        <f>+G40+H60</f>
        <v>160026247</v>
      </c>
      <c r="I39" s="2">
        <f>+H40+I60</f>
        <v>159313601</v>
      </c>
      <c r="J39" s="2">
        <f>+G39</f>
        <v>97841688</v>
      </c>
      <c r="K39" s="2">
        <f>+I40+K60</f>
        <v>147075668</v>
      </c>
      <c r="L39" s="2">
        <f>+K40+L60</f>
        <v>141969700</v>
      </c>
      <c r="M39" s="2">
        <f>+L40+M60</f>
        <v>138946748</v>
      </c>
      <c r="N39" s="2">
        <f>+K39</f>
        <v>147075668</v>
      </c>
      <c r="O39" s="2">
        <f>+M40+O60</f>
        <v>182877792</v>
      </c>
      <c r="P39" s="2">
        <f>+O40+P60</f>
        <v>182877792</v>
      </c>
      <c r="Q39" s="2">
        <f>+P40+Q60</f>
        <v>182877792</v>
      </c>
      <c r="R39" s="2">
        <f>+O39</f>
        <v>182877792</v>
      </c>
      <c r="S39" s="2">
        <f>+Q40+S60</f>
        <v>182877792</v>
      </c>
      <c r="T39" s="2">
        <f>+S40+T60</f>
        <v>182877792</v>
      </c>
      <c r="U39" s="2">
        <f>+T40+U60</f>
        <v>182877792</v>
      </c>
      <c r="V39" s="2">
        <f>+S39</f>
        <v>182877792</v>
      </c>
      <c r="W39" s="2">
        <f>+G39</f>
        <v>97841688</v>
      </c>
      <c r="X39" s="2">
        <v>8942944</v>
      </c>
      <c r="Y39" s="2">
        <f>+W39-X39</f>
        <v>88898744</v>
      </c>
      <c r="Z39" s="34">
        <f>+IF(X39&lt;&gt;0,+(Y39/X39)*100,0)</f>
        <v>994.06575731660621</v>
      </c>
      <c r="AA39" s="35">
        <v>107315274</v>
      </c>
    </row>
    <row r="40" spans="1:27" ht="13.5" x14ac:dyDescent="0.25">
      <c r="A40" s="41" t="s">
        <v>63</v>
      </c>
      <c r="B40" s="42" t="s">
        <v>62</v>
      </c>
      <c r="C40" s="43">
        <f>+C38+C39</f>
        <v>132463547</v>
      </c>
      <c r="D40" s="43">
        <f t="shared" ref="D40:AA40" si="4">+D38+D39</f>
        <v>0</v>
      </c>
      <c r="E40" s="44">
        <f t="shared" si="4"/>
        <v>-44523645</v>
      </c>
      <c r="F40" s="45">
        <f t="shared" si="4"/>
        <v>-44523645</v>
      </c>
      <c r="G40" s="45">
        <f t="shared" si="4"/>
        <v>159879849</v>
      </c>
      <c r="H40" s="45">
        <f t="shared" si="4"/>
        <v>159313601</v>
      </c>
      <c r="I40" s="45">
        <f t="shared" si="4"/>
        <v>147075668</v>
      </c>
      <c r="J40" s="45">
        <f>+I40</f>
        <v>147075668</v>
      </c>
      <c r="K40" s="45">
        <f t="shared" si="4"/>
        <v>141969700</v>
      </c>
      <c r="L40" s="45">
        <f t="shared" si="4"/>
        <v>138946748</v>
      </c>
      <c r="M40" s="45">
        <f t="shared" si="4"/>
        <v>182877792</v>
      </c>
      <c r="N40" s="45">
        <f>+M40</f>
        <v>182877792</v>
      </c>
      <c r="O40" s="45">
        <f t="shared" si="4"/>
        <v>182877792</v>
      </c>
      <c r="P40" s="45">
        <f t="shared" si="4"/>
        <v>182877792</v>
      </c>
      <c r="Q40" s="45">
        <f t="shared" si="4"/>
        <v>182877792</v>
      </c>
      <c r="R40" s="45">
        <f>+Q40</f>
        <v>182877792</v>
      </c>
      <c r="S40" s="45">
        <f t="shared" si="4"/>
        <v>182877792</v>
      </c>
      <c r="T40" s="45">
        <f t="shared" si="4"/>
        <v>182877792</v>
      </c>
      <c r="U40" s="45">
        <f t="shared" si="4"/>
        <v>182877792</v>
      </c>
      <c r="V40" s="45">
        <f>+U40</f>
        <v>182877792</v>
      </c>
      <c r="W40" s="45">
        <f>+V40</f>
        <v>182877792</v>
      </c>
      <c r="X40" s="45">
        <f t="shared" si="4"/>
        <v>-66977198</v>
      </c>
      <c r="Y40" s="45">
        <f t="shared" si="4"/>
        <v>249708592</v>
      </c>
      <c r="Z40" s="46">
        <f>+IF(X40&lt;&gt;0,+(Y40/X40)*100,0)</f>
        <v>-372.82627439863938</v>
      </c>
      <c r="AA40" s="47">
        <f t="shared" si="4"/>
        <v>-44523645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97841688</v>
      </c>
      <c r="H60">
        <v>146398</v>
      </c>
      <c r="J60">
        <v>97841688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4A2DBD-C26E-49BA-98FE-D7DDE1C2A523}"/>
</file>

<file path=customXml/itemProps2.xml><?xml version="1.0" encoding="utf-8"?>
<ds:datastoreItem xmlns:ds="http://schemas.openxmlformats.org/officeDocument/2006/customXml" ds:itemID="{5736631B-75C2-47A1-AB42-3D5EC51B824E}"/>
</file>

<file path=customXml/itemProps3.xml><?xml version="1.0" encoding="utf-8"?>
<ds:datastoreItem xmlns:ds="http://schemas.openxmlformats.org/officeDocument/2006/customXml" ds:itemID="{DC2A78BB-D9D0-4C9B-A768-9A9EDA3F6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2022-03-10T12:33:08Z</dcterms:created>
  <dcterms:modified xsi:type="dcterms:W3CDTF">2022-03-10T12:34:11Z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